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Management\02. Statement of Financial Position\"/>
    </mc:Choice>
  </mc:AlternateContent>
  <xr:revisionPtr revIDLastSave="0" documentId="8_{429B1CFA-2603-4975-8505-3C4826F14E2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'DC42'!$A$1:$AA$54</definedName>
    <definedName name="_xlnm.Print_Area" localSheetId="11">'DC48'!$A$1:$AA$54</definedName>
    <definedName name="_xlnm.Print_Area" localSheetId="1">EKU!$A$1:$AA$54</definedName>
    <definedName name="_xlnm.Print_Area" localSheetId="4">'GT421'!$A$1:$AA$54</definedName>
    <definedName name="_xlnm.Print_Area" localSheetId="5">'GT422'!$A$1:$AA$54</definedName>
    <definedName name="_xlnm.Print_Area" localSheetId="6">'GT423'!$A$1:$AA$54</definedName>
    <definedName name="_xlnm.Print_Area" localSheetId="8">'GT481'!$A$1:$AA$54</definedName>
    <definedName name="_xlnm.Print_Area" localSheetId="9">'GT484'!$A$1:$AA$54</definedName>
    <definedName name="_xlnm.Print_Area" localSheetId="10">'GT485'!$A$1:$AA$54</definedName>
    <definedName name="_xlnm.Print_Area" localSheetId="2">JHB!$A$1:$AA$54</definedName>
    <definedName name="_xlnm.Print_Area" localSheetId="0">Summary!$A$1:$AA$54</definedName>
    <definedName name="_xlnm.Print_Area" localSheetId="3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F44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K37" i="2"/>
  <c r="K44" i="2" s="1"/>
  <c r="J37" i="2"/>
  <c r="J44" i="2" s="1"/>
  <c r="I37" i="2"/>
  <c r="I44" i="2" s="1"/>
  <c r="H37" i="2"/>
  <c r="H44" i="2" s="1"/>
  <c r="G37" i="2"/>
  <c r="F37" i="2"/>
  <c r="E37" i="2"/>
  <c r="E44" i="2" s="1"/>
  <c r="D37" i="2"/>
  <c r="C37" i="2"/>
  <c r="C44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Y45" i="2" s="1"/>
  <c r="X13" i="2"/>
  <c r="X26" i="2" s="1"/>
  <c r="W13" i="2"/>
  <c r="W26" i="2" s="1"/>
  <c r="V13" i="2"/>
  <c r="V26" i="2" s="1"/>
  <c r="U13" i="2"/>
  <c r="U26" i="2" s="1"/>
  <c r="U45" i="2" s="1"/>
  <c r="T13" i="2"/>
  <c r="T26" i="2" s="1"/>
  <c r="T45" i="2" s="1"/>
  <c r="S13" i="2"/>
  <c r="S26" i="2" s="1"/>
  <c r="R13" i="2"/>
  <c r="Q13" i="2"/>
  <c r="Q26" i="2" s="1"/>
  <c r="P13" i="2"/>
  <c r="P26" i="2" s="1"/>
  <c r="P45" i="2" s="1"/>
  <c r="O13" i="2"/>
  <c r="O26" i="2" s="1"/>
  <c r="N13" i="2"/>
  <c r="N26" i="2" s="1"/>
  <c r="M13" i="2"/>
  <c r="M26" i="2" s="1"/>
  <c r="M45" i="2" s="1"/>
  <c r="L13" i="2"/>
  <c r="L26" i="2" s="1"/>
  <c r="K13" i="2"/>
  <c r="K26" i="2" s="1"/>
  <c r="J13" i="2"/>
  <c r="I13" i="2"/>
  <c r="I26" i="2" s="1"/>
  <c r="H13" i="2"/>
  <c r="H26" i="2" s="1"/>
  <c r="H45" i="2" s="1"/>
  <c r="G13" i="2"/>
  <c r="G26" i="2" s="1"/>
  <c r="F13" i="2"/>
  <c r="F26" i="2" s="1"/>
  <c r="E13" i="2"/>
  <c r="E26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Q44" i="3"/>
  <c r="I44" i="3"/>
  <c r="F44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U37" i="3"/>
  <c r="U44" i="3" s="1"/>
  <c r="T37" i="3"/>
  <c r="T44" i="3" s="1"/>
  <c r="S37" i="3"/>
  <c r="S44" i="3" s="1"/>
  <c r="R37" i="3"/>
  <c r="Q37" i="3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I37" i="3"/>
  <c r="H37" i="3"/>
  <c r="H44" i="3" s="1"/>
  <c r="G37" i="3"/>
  <c r="F37" i="3"/>
  <c r="E37" i="3"/>
  <c r="E44" i="3" s="1"/>
  <c r="D37" i="3"/>
  <c r="D44" i="3" s="1"/>
  <c r="C37" i="3"/>
  <c r="C44" i="3" s="1"/>
  <c r="Y26" i="3"/>
  <c r="Q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X13" i="3"/>
  <c r="X26" i="3" s="1"/>
  <c r="Z26" i="3" s="1"/>
  <c r="W13" i="3"/>
  <c r="W26" i="3" s="1"/>
  <c r="V13" i="3"/>
  <c r="V26" i="3" s="1"/>
  <c r="V45" i="3" s="1"/>
  <c r="U13" i="3"/>
  <c r="U26" i="3" s="1"/>
  <c r="T13" i="3"/>
  <c r="T26" i="3" s="1"/>
  <c r="T45" i="3" s="1"/>
  <c r="S13" i="3"/>
  <c r="S26" i="3" s="1"/>
  <c r="R13" i="3"/>
  <c r="Q13" i="3"/>
  <c r="P13" i="3"/>
  <c r="P26" i="3" s="1"/>
  <c r="P45" i="3" s="1"/>
  <c r="O13" i="3"/>
  <c r="O26" i="3" s="1"/>
  <c r="N13" i="3"/>
  <c r="N26" i="3" s="1"/>
  <c r="M13" i="3"/>
  <c r="M26" i="3" s="1"/>
  <c r="L13" i="3"/>
  <c r="L26" i="3" s="1"/>
  <c r="L45" i="3" s="1"/>
  <c r="K13" i="3"/>
  <c r="K26" i="3" s="1"/>
  <c r="J13" i="3"/>
  <c r="I13" i="3"/>
  <c r="I26" i="3" s="1"/>
  <c r="I45" i="3" s="1"/>
  <c r="H13" i="3"/>
  <c r="H26" i="3" s="1"/>
  <c r="H45" i="3" s="1"/>
  <c r="G13" i="3"/>
  <c r="G26" i="3" s="1"/>
  <c r="F13" i="3"/>
  <c r="F26" i="3" s="1"/>
  <c r="F45" i="3" s="1"/>
  <c r="E13" i="3"/>
  <c r="E26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O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P45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H45" i="4" s="1"/>
  <c r="G37" i="4"/>
  <c r="G44" i="4" s="1"/>
  <c r="F37" i="4"/>
  <c r="F44" i="4" s="1"/>
  <c r="E37" i="4"/>
  <c r="E44" i="4" s="1"/>
  <c r="D37" i="4"/>
  <c r="D44" i="4" s="1"/>
  <c r="C37" i="4"/>
  <c r="C44" i="4" s="1"/>
  <c r="Y26" i="4"/>
  <c r="Q26" i="4"/>
  <c r="I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X13" i="4"/>
  <c r="X26" i="4" s="1"/>
  <c r="W13" i="4"/>
  <c r="W26" i="4" s="1"/>
  <c r="V13" i="4"/>
  <c r="V26" i="4" s="1"/>
  <c r="U13" i="4"/>
  <c r="U26" i="4" s="1"/>
  <c r="U45" i="4" s="1"/>
  <c r="T13" i="4"/>
  <c r="T26" i="4" s="1"/>
  <c r="T45" i="4" s="1"/>
  <c r="S13" i="4"/>
  <c r="S26" i="4" s="1"/>
  <c r="R13" i="4"/>
  <c r="Q13" i="4"/>
  <c r="P13" i="4"/>
  <c r="P26" i="4" s="1"/>
  <c r="O13" i="4"/>
  <c r="O26" i="4" s="1"/>
  <c r="N13" i="4"/>
  <c r="N26" i="4" s="1"/>
  <c r="M13" i="4"/>
  <c r="M26" i="4" s="1"/>
  <c r="M45" i="4" s="1"/>
  <c r="L13" i="4"/>
  <c r="L26" i="4" s="1"/>
  <c r="L45" i="4" s="1"/>
  <c r="K13" i="4"/>
  <c r="K26" i="4" s="1"/>
  <c r="J13" i="4"/>
  <c r="I13" i="4"/>
  <c r="H13" i="4"/>
  <c r="H26" i="4" s="1"/>
  <c r="G13" i="4"/>
  <c r="G26" i="4" s="1"/>
  <c r="F13" i="4"/>
  <c r="F26" i="4" s="1"/>
  <c r="E13" i="4"/>
  <c r="E26" i="4" s="1"/>
  <c r="E45" i="4" s="1"/>
  <c r="D13" i="4"/>
  <c r="D26" i="4" s="1"/>
  <c r="D45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N44" i="5"/>
  <c r="G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V44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P45" i="5" s="1"/>
  <c r="O37" i="5"/>
  <c r="O44" i="5" s="1"/>
  <c r="N37" i="5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F37" i="5"/>
  <c r="F44" i="5" s="1"/>
  <c r="E37" i="5"/>
  <c r="E44" i="5" s="1"/>
  <c r="D37" i="5"/>
  <c r="D44" i="5" s="1"/>
  <c r="C37" i="5"/>
  <c r="C44" i="5" s="1"/>
  <c r="T26" i="5"/>
  <c r="L26" i="5"/>
  <c r="L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Y45" i="5" s="1"/>
  <c r="X13" i="5"/>
  <c r="X26" i="5" s="1"/>
  <c r="W13" i="5"/>
  <c r="W26" i="5" s="1"/>
  <c r="V13" i="5"/>
  <c r="U13" i="5"/>
  <c r="U26" i="5" s="1"/>
  <c r="T13" i="5"/>
  <c r="S13" i="5"/>
  <c r="S26" i="5" s="1"/>
  <c r="S45" i="5" s="1"/>
  <c r="R13" i="5"/>
  <c r="Q13" i="5"/>
  <c r="Q26" i="5" s="1"/>
  <c r="P13" i="5"/>
  <c r="P26" i="5" s="1"/>
  <c r="O13" i="5"/>
  <c r="O26" i="5" s="1"/>
  <c r="N13" i="5"/>
  <c r="N26" i="5" s="1"/>
  <c r="M13" i="5"/>
  <c r="L13" i="5"/>
  <c r="K13" i="5"/>
  <c r="K26" i="5" s="1"/>
  <c r="K45" i="5" s="1"/>
  <c r="J13" i="5"/>
  <c r="I13" i="5"/>
  <c r="I26" i="5" s="1"/>
  <c r="H13" i="5"/>
  <c r="H26" i="5" s="1"/>
  <c r="G13" i="5"/>
  <c r="G26" i="5" s="1"/>
  <c r="F13" i="5"/>
  <c r="E13" i="5"/>
  <c r="D13" i="5"/>
  <c r="D26" i="5" s="1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N44" i="6"/>
  <c r="N45" i="6" s="1"/>
  <c r="G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W37" i="6"/>
  <c r="V37" i="6"/>
  <c r="V44" i="6" s="1"/>
  <c r="U37" i="6"/>
  <c r="T37" i="6"/>
  <c r="T44" i="6" s="1"/>
  <c r="S37" i="6"/>
  <c r="S44" i="6" s="1"/>
  <c r="R37" i="6"/>
  <c r="R44" i="6" s="1"/>
  <c r="Q37" i="6"/>
  <c r="Q44" i="6" s="1"/>
  <c r="P37" i="6"/>
  <c r="P44" i="6" s="1"/>
  <c r="O37" i="6"/>
  <c r="N37" i="6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F37" i="6"/>
  <c r="F44" i="6" s="1"/>
  <c r="E37" i="6"/>
  <c r="E44" i="6" s="1"/>
  <c r="E45" i="6" s="1"/>
  <c r="D37" i="6"/>
  <c r="D44" i="6" s="1"/>
  <c r="C37" i="6"/>
  <c r="C44" i="6" s="1"/>
  <c r="Q26" i="6"/>
  <c r="J26" i="6"/>
  <c r="I26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X26" i="6" s="1"/>
  <c r="Z26" i="6" s="1"/>
  <c r="W13" i="6"/>
  <c r="W26" i="6" s="1"/>
  <c r="V13" i="6"/>
  <c r="V26" i="6" s="1"/>
  <c r="U13" i="6"/>
  <c r="U26" i="6" s="1"/>
  <c r="T13" i="6"/>
  <c r="T26" i="6" s="1"/>
  <c r="T45" i="6" s="1"/>
  <c r="S13" i="6"/>
  <c r="S26" i="6" s="1"/>
  <c r="R13" i="6"/>
  <c r="R26" i="6" s="1"/>
  <c r="Q13" i="6"/>
  <c r="P13" i="6"/>
  <c r="P26" i="6" s="1"/>
  <c r="P45" i="6" s="1"/>
  <c r="O13" i="6"/>
  <c r="O26" i="6" s="1"/>
  <c r="N13" i="6"/>
  <c r="N26" i="6" s="1"/>
  <c r="M13" i="6"/>
  <c r="M26" i="6" s="1"/>
  <c r="L13" i="6"/>
  <c r="L26" i="6" s="1"/>
  <c r="L45" i="6" s="1"/>
  <c r="K13" i="6"/>
  <c r="K26" i="6" s="1"/>
  <c r="J13" i="6"/>
  <c r="I13" i="6"/>
  <c r="H13" i="6"/>
  <c r="H26" i="6" s="1"/>
  <c r="H45" i="6" s="1"/>
  <c r="G13" i="6"/>
  <c r="G26" i="6" s="1"/>
  <c r="F13" i="6"/>
  <c r="F26" i="6" s="1"/>
  <c r="F45" i="6" s="1"/>
  <c r="E13" i="6"/>
  <c r="E26" i="6" s="1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N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Z37" i="7" s="1"/>
  <c r="W37" i="7"/>
  <c r="W44" i="7" s="1"/>
  <c r="V37" i="7"/>
  <c r="V44" i="7" s="1"/>
  <c r="U37" i="7"/>
  <c r="U44" i="7" s="1"/>
  <c r="T37" i="7"/>
  <c r="T44" i="7" s="1"/>
  <c r="S37" i="7"/>
  <c r="S44" i="7" s="1"/>
  <c r="R37" i="7"/>
  <c r="Q37" i="7"/>
  <c r="Q44" i="7" s="1"/>
  <c r="P37" i="7"/>
  <c r="P44" i="7" s="1"/>
  <c r="P45" i="7" s="1"/>
  <c r="O37" i="7"/>
  <c r="N37" i="7"/>
  <c r="M37" i="7"/>
  <c r="M44" i="7" s="1"/>
  <c r="L37" i="7"/>
  <c r="L44" i="7" s="1"/>
  <c r="K37" i="7"/>
  <c r="K44" i="7" s="1"/>
  <c r="J37" i="7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Q26" i="7"/>
  <c r="L26" i="7"/>
  <c r="L45" i="7" s="1"/>
  <c r="I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X13" i="7"/>
  <c r="X26" i="7" s="1"/>
  <c r="W13" i="7"/>
  <c r="W26" i="7" s="1"/>
  <c r="V13" i="7"/>
  <c r="V26" i="7" s="1"/>
  <c r="U13" i="7"/>
  <c r="U26" i="7" s="1"/>
  <c r="U45" i="7" s="1"/>
  <c r="T13" i="7"/>
  <c r="T26" i="7" s="1"/>
  <c r="T45" i="7" s="1"/>
  <c r="S13" i="7"/>
  <c r="S26" i="7" s="1"/>
  <c r="R13" i="7"/>
  <c r="Q13" i="7"/>
  <c r="P13" i="7"/>
  <c r="P26" i="7" s="1"/>
  <c r="O13" i="7"/>
  <c r="O26" i="7" s="1"/>
  <c r="N13" i="7"/>
  <c r="N26" i="7" s="1"/>
  <c r="M13" i="7"/>
  <c r="M26" i="7" s="1"/>
  <c r="M45" i="7" s="1"/>
  <c r="L13" i="7"/>
  <c r="K13" i="7"/>
  <c r="K26" i="7" s="1"/>
  <c r="J13" i="7"/>
  <c r="I13" i="7"/>
  <c r="H13" i="7"/>
  <c r="H26" i="7" s="1"/>
  <c r="G13" i="7"/>
  <c r="G26" i="7" s="1"/>
  <c r="F13" i="7"/>
  <c r="F26" i="7" s="1"/>
  <c r="E13" i="7"/>
  <c r="E26" i="7" s="1"/>
  <c r="E45" i="7" s="1"/>
  <c r="D13" i="7"/>
  <c r="D26" i="7" s="1"/>
  <c r="D45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W44" i="8"/>
  <c r="I44" i="8"/>
  <c r="G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Z37" i="8" s="1"/>
  <c r="W37" i="8"/>
  <c r="V37" i="8"/>
  <c r="V44" i="8" s="1"/>
  <c r="U37" i="8"/>
  <c r="U44" i="8" s="1"/>
  <c r="T37" i="8"/>
  <c r="T44" i="8" s="1"/>
  <c r="S37" i="8"/>
  <c r="S44" i="8" s="1"/>
  <c r="R37" i="8"/>
  <c r="Q37" i="8"/>
  <c r="Q44" i="8" s="1"/>
  <c r="P37" i="8"/>
  <c r="P44" i="8" s="1"/>
  <c r="P45" i="8" s="1"/>
  <c r="O37" i="8"/>
  <c r="N37" i="8"/>
  <c r="N44" i="8" s="1"/>
  <c r="M37" i="8"/>
  <c r="M44" i="8" s="1"/>
  <c r="L37" i="8"/>
  <c r="L44" i="8" s="1"/>
  <c r="K37" i="8"/>
  <c r="K44" i="8" s="1"/>
  <c r="J37" i="8"/>
  <c r="I37" i="8"/>
  <c r="H37" i="8"/>
  <c r="H44" i="8" s="1"/>
  <c r="G37" i="8"/>
  <c r="F37" i="8"/>
  <c r="F44" i="8" s="1"/>
  <c r="E37" i="8"/>
  <c r="E44" i="8" s="1"/>
  <c r="D37" i="8"/>
  <c r="D44" i="8" s="1"/>
  <c r="C37" i="8"/>
  <c r="C44" i="8" s="1"/>
  <c r="N26" i="8"/>
  <c r="N45" i="8" s="1"/>
  <c r="K26" i="8"/>
  <c r="I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Y45" i="8" s="1"/>
  <c r="X13" i="8"/>
  <c r="W13" i="8"/>
  <c r="V13" i="8"/>
  <c r="V26" i="8" s="1"/>
  <c r="V45" i="8" s="1"/>
  <c r="U13" i="8"/>
  <c r="U26" i="8" s="1"/>
  <c r="T13" i="8"/>
  <c r="T26" i="8" s="1"/>
  <c r="T45" i="8" s="1"/>
  <c r="S13" i="8"/>
  <c r="S26" i="8" s="1"/>
  <c r="R13" i="8"/>
  <c r="R26" i="8" s="1"/>
  <c r="Q13" i="8"/>
  <c r="Q26" i="8" s="1"/>
  <c r="Q45" i="8" s="1"/>
  <c r="P13" i="8"/>
  <c r="P26" i="8" s="1"/>
  <c r="O13" i="8"/>
  <c r="N13" i="8"/>
  <c r="M13" i="8"/>
  <c r="M26" i="8" s="1"/>
  <c r="L13" i="8"/>
  <c r="L26" i="8" s="1"/>
  <c r="L45" i="8" s="1"/>
  <c r="K13" i="8"/>
  <c r="J13" i="8"/>
  <c r="J26" i="8" s="1"/>
  <c r="I13" i="8"/>
  <c r="H13" i="8"/>
  <c r="H26" i="8" s="1"/>
  <c r="G13" i="8"/>
  <c r="F13" i="8"/>
  <c r="F26" i="8" s="1"/>
  <c r="E13" i="8"/>
  <c r="E26" i="8" s="1"/>
  <c r="D13" i="8"/>
  <c r="D26" i="8" s="1"/>
  <c r="D45" i="8" s="1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V44" i="9"/>
  <c r="N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W44" i="9" s="1"/>
  <c r="W45" i="9" s="1"/>
  <c r="V37" i="9"/>
  <c r="U37" i="9"/>
  <c r="U44" i="9" s="1"/>
  <c r="T37" i="9"/>
  <c r="S37" i="9"/>
  <c r="S44" i="9" s="1"/>
  <c r="R37" i="9"/>
  <c r="Q37" i="9"/>
  <c r="Q44" i="9" s="1"/>
  <c r="P37" i="9"/>
  <c r="O37" i="9"/>
  <c r="N37" i="9"/>
  <c r="M37" i="9"/>
  <c r="M44" i="9" s="1"/>
  <c r="L37" i="9"/>
  <c r="K37" i="9"/>
  <c r="K44" i="9" s="1"/>
  <c r="J37" i="9"/>
  <c r="I37" i="9"/>
  <c r="I44" i="9" s="1"/>
  <c r="H37" i="9"/>
  <c r="H44" i="9" s="1"/>
  <c r="G37" i="9"/>
  <c r="G44" i="9" s="1"/>
  <c r="F37" i="9"/>
  <c r="F44" i="9" s="1"/>
  <c r="E37" i="9"/>
  <c r="E44" i="9" s="1"/>
  <c r="D37" i="9"/>
  <c r="C37" i="9"/>
  <c r="C44" i="9" s="1"/>
  <c r="Q26" i="9"/>
  <c r="C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N26" i="9" s="1"/>
  <c r="N45" i="9" s="1"/>
  <c r="M25" i="9"/>
  <c r="L25" i="9"/>
  <c r="K25" i="9"/>
  <c r="J25" i="9"/>
  <c r="I25" i="9"/>
  <c r="H25" i="9"/>
  <c r="G25" i="9"/>
  <c r="F25" i="9"/>
  <c r="E25" i="9"/>
  <c r="D25" i="9"/>
  <c r="D26" i="9" s="1"/>
  <c r="C25" i="9"/>
  <c r="AA13" i="9"/>
  <c r="AA26" i="9" s="1"/>
  <c r="AA45" i="9" s="1"/>
  <c r="Y13" i="9"/>
  <c r="Y26" i="9" s="1"/>
  <c r="Y45" i="9" s="1"/>
  <c r="X13" i="9"/>
  <c r="Z13" i="9" s="1"/>
  <c r="W13" i="9"/>
  <c r="W26" i="9" s="1"/>
  <c r="V13" i="9"/>
  <c r="V26" i="9" s="1"/>
  <c r="V45" i="9" s="1"/>
  <c r="U13" i="9"/>
  <c r="U26" i="9" s="1"/>
  <c r="U45" i="9" s="1"/>
  <c r="T13" i="9"/>
  <c r="T26" i="9" s="1"/>
  <c r="S13" i="9"/>
  <c r="S26" i="9" s="1"/>
  <c r="S45" i="9" s="1"/>
  <c r="R13" i="9"/>
  <c r="R26" i="9" s="1"/>
  <c r="Q13" i="9"/>
  <c r="P13" i="9"/>
  <c r="O13" i="9"/>
  <c r="O26" i="9" s="1"/>
  <c r="N13" i="9"/>
  <c r="M13" i="9"/>
  <c r="M26" i="9" s="1"/>
  <c r="M45" i="9" s="1"/>
  <c r="L13" i="9"/>
  <c r="K13" i="9"/>
  <c r="K26" i="9" s="1"/>
  <c r="K45" i="9" s="1"/>
  <c r="J13" i="9"/>
  <c r="J26" i="9" s="1"/>
  <c r="I13" i="9"/>
  <c r="I26" i="9" s="1"/>
  <c r="I45" i="9" s="1"/>
  <c r="H13" i="9"/>
  <c r="G13" i="9"/>
  <c r="G26" i="9" s="1"/>
  <c r="F13" i="9"/>
  <c r="F26" i="9" s="1"/>
  <c r="F45" i="9" s="1"/>
  <c r="E13" i="9"/>
  <c r="E26" i="9" s="1"/>
  <c r="E45" i="9" s="1"/>
  <c r="D13" i="9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U44" i="10"/>
  <c r="AA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M44" i="10" s="1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Z37" i="10" s="1"/>
  <c r="W37" i="10"/>
  <c r="V37" i="10"/>
  <c r="U37" i="10"/>
  <c r="T37" i="10"/>
  <c r="T44" i="10" s="1"/>
  <c r="S37" i="10"/>
  <c r="S44" i="10" s="1"/>
  <c r="R37" i="10"/>
  <c r="R44" i="10" s="1"/>
  <c r="Q37" i="10"/>
  <c r="P37" i="10"/>
  <c r="P44" i="10" s="1"/>
  <c r="O37" i="10"/>
  <c r="N37" i="10"/>
  <c r="M37" i="10"/>
  <c r="L37" i="10"/>
  <c r="L44" i="10" s="1"/>
  <c r="K37" i="10"/>
  <c r="K44" i="10" s="1"/>
  <c r="J37" i="10"/>
  <c r="J44" i="10" s="1"/>
  <c r="I37" i="10"/>
  <c r="H37" i="10"/>
  <c r="H44" i="10" s="1"/>
  <c r="G37" i="10"/>
  <c r="F37" i="10"/>
  <c r="E37" i="10"/>
  <c r="E44" i="10" s="1"/>
  <c r="D37" i="10"/>
  <c r="D44" i="10" s="1"/>
  <c r="C37" i="10"/>
  <c r="C44" i="10" s="1"/>
  <c r="S26" i="10"/>
  <c r="S45" i="10" s="1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X13" i="10"/>
  <c r="Z13" i="10" s="1"/>
  <c r="W13" i="10"/>
  <c r="V13" i="10"/>
  <c r="V26" i="10" s="1"/>
  <c r="U13" i="10"/>
  <c r="T13" i="10"/>
  <c r="S13" i="10"/>
  <c r="R13" i="10"/>
  <c r="R26" i="10" s="1"/>
  <c r="R45" i="10" s="1"/>
  <c r="Q13" i="10"/>
  <c r="P13" i="10"/>
  <c r="P26" i="10" s="1"/>
  <c r="O13" i="10"/>
  <c r="N13" i="10"/>
  <c r="N26" i="10" s="1"/>
  <c r="M13" i="10"/>
  <c r="L13" i="10"/>
  <c r="K13" i="10"/>
  <c r="K26" i="10" s="1"/>
  <c r="K45" i="10" s="1"/>
  <c r="J13" i="10"/>
  <c r="J26" i="10" s="1"/>
  <c r="J45" i="10" s="1"/>
  <c r="I13" i="10"/>
  <c r="H13" i="10"/>
  <c r="H26" i="10" s="1"/>
  <c r="H45" i="10" s="1"/>
  <c r="G13" i="10"/>
  <c r="F13" i="10"/>
  <c r="F26" i="10" s="1"/>
  <c r="E13" i="10"/>
  <c r="E26" i="10" s="1"/>
  <c r="D13" i="10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U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Z37" i="11"/>
  <c r="Y37" i="11"/>
  <c r="X37" i="11"/>
  <c r="W37" i="11"/>
  <c r="W44" i="11" s="1"/>
  <c r="V37" i="11"/>
  <c r="U37" i="11"/>
  <c r="T37" i="11"/>
  <c r="T44" i="11" s="1"/>
  <c r="S37" i="11"/>
  <c r="S44" i="11" s="1"/>
  <c r="R37" i="11"/>
  <c r="R44" i="11" s="1"/>
  <c r="Q37" i="11"/>
  <c r="P37" i="11"/>
  <c r="P44" i="11" s="1"/>
  <c r="O37" i="11"/>
  <c r="O44" i="11" s="1"/>
  <c r="N37" i="11"/>
  <c r="M37" i="11"/>
  <c r="M44" i="11" s="1"/>
  <c r="L37" i="11"/>
  <c r="L44" i="11" s="1"/>
  <c r="K37" i="11"/>
  <c r="K44" i="11" s="1"/>
  <c r="J37" i="11"/>
  <c r="J44" i="11" s="1"/>
  <c r="I37" i="11"/>
  <c r="H37" i="11"/>
  <c r="H44" i="11" s="1"/>
  <c r="G37" i="11"/>
  <c r="G44" i="11" s="1"/>
  <c r="F37" i="11"/>
  <c r="E37" i="11"/>
  <c r="E44" i="11" s="1"/>
  <c r="D37" i="11"/>
  <c r="D44" i="11" s="1"/>
  <c r="C37" i="11"/>
  <c r="C44" i="11" s="1"/>
  <c r="X26" i="11"/>
  <c r="AA25" i="11"/>
  <c r="Z25" i="11"/>
  <c r="Y25" i="11"/>
  <c r="Y26" i="11" s="1"/>
  <c r="X25" i="11"/>
  <c r="W25" i="11"/>
  <c r="V25" i="11"/>
  <c r="U25" i="11"/>
  <c r="T25" i="11"/>
  <c r="S25" i="11"/>
  <c r="R25" i="11"/>
  <c r="Q25" i="11"/>
  <c r="Q26" i="11" s="1"/>
  <c r="P25" i="11"/>
  <c r="O25" i="11"/>
  <c r="N25" i="11"/>
  <c r="M25" i="11"/>
  <c r="L25" i="11"/>
  <c r="K25" i="11"/>
  <c r="J25" i="11"/>
  <c r="I25" i="11"/>
  <c r="I26" i="11" s="1"/>
  <c r="H25" i="11"/>
  <c r="G25" i="11"/>
  <c r="F25" i="11"/>
  <c r="E25" i="11"/>
  <c r="D25" i="11"/>
  <c r="C25" i="11"/>
  <c r="AA13" i="11"/>
  <c r="AA26" i="11" s="1"/>
  <c r="AA45" i="11" s="1"/>
  <c r="Z13" i="11"/>
  <c r="Y13" i="11"/>
  <c r="X13" i="11"/>
  <c r="W13" i="11"/>
  <c r="W26" i="11" s="1"/>
  <c r="W45" i="11" s="1"/>
  <c r="V13" i="11"/>
  <c r="V26" i="11" s="1"/>
  <c r="U13" i="11"/>
  <c r="U26" i="11" s="1"/>
  <c r="T13" i="11"/>
  <c r="S13" i="11"/>
  <c r="S26" i="11" s="1"/>
  <c r="S45" i="11" s="1"/>
  <c r="R13" i="11"/>
  <c r="R26" i="11" s="1"/>
  <c r="R45" i="11" s="1"/>
  <c r="Q13" i="11"/>
  <c r="P13" i="11"/>
  <c r="P26" i="11" s="1"/>
  <c r="O13" i="11"/>
  <c r="O26" i="11" s="1"/>
  <c r="O45" i="11" s="1"/>
  <c r="N13" i="11"/>
  <c r="N26" i="11" s="1"/>
  <c r="M13" i="11"/>
  <c r="M26" i="11" s="1"/>
  <c r="L13" i="11"/>
  <c r="K13" i="11"/>
  <c r="K26" i="11" s="1"/>
  <c r="K45" i="11" s="1"/>
  <c r="J13" i="11"/>
  <c r="J26" i="11" s="1"/>
  <c r="J45" i="11" s="1"/>
  <c r="I13" i="11"/>
  <c r="H13" i="11"/>
  <c r="H26" i="11" s="1"/>
  <c r="H45" i="11" s="1"/>
  <c r="G13" i="11"/>
  <c r="G26" i="11" s="1"/>
  <c r="G45" i="11" s="1"/>
  <c r="F13" i="11"/>
  <c r="F26" i="11" s="1"/>
  <c r="E13" i="11"/>
  <c r="E26" i="11" s="1"/>
  <c r="D13" i="11"/>
  <c r="C13" i="11"/>
  <c r="C26" i="11" s="1"/>
  <c r="C45" i="11" s="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W43" i="12"/>
  <c r="V43" i="12"/>
  <c r="U43" i="12"/>
  <c r="T43" i="12"/>
  <c r="S43" i="12"/>
  <c r="R43" i="12"/>
  <c r="Q43" i="12"/>
  <c r="Q44" i="12" s="1"/>
  <c r="P43" i="12"/>
  <c r="O43" i="12"/>
  <c r="N43" i="12"/>
  <c r="M43" i="12"/>
  <c r="L43" i="12"/>
  <c r="K43" i="12"/>
  <c r="J43" i="12"/>
  <c r="I43" i="12"/>
  <c r="I44" i="12" s="1"/>
  <c r="H43" i="12"/>
  <c r="G43" i="12"/>
  <c r="F43" i="12"/>
  <c r="E43" i="12"/>
  <c r="D43" i="12"/>
  <c r="C43" i="12"/>
  <c r="AA37" i="12"/>
  <c r="Z37" i="12"/>
  <c r="Y37" i="12"/>
  <c r="X37" i="12"/>
  <c r="X44" i="12" s="1"/>
  <c r="W37" i="12"/>
  <c r="V37" i="12"/>
  <c r="U37" i="12"/>
  <c r="U44" i="12" s="1"/>
  <c r="T37" i="12"/>
  <c r="T44" i="12" s="1"/>
  <c r="S37" i="12"/>
  <c r="S44" i="12" s="1"/>
  <c r="R37" i="12"/>
  <c r="R44" i="12" s="1"/>
  <c r="Q37" i="12"/>
  <c r="P37" i="12"/>
  <c r="P44" i="12" s="1"/>
  <c r="O37" i="12"/>
  <c r="O44" i="12" s="1"/>
  <c r="N37" i="12"/>
  <c r="M37" i="12"/>
  <c r="M44" i="12" s="1"/>
  <c r="L37" i="12"/>
  <c r="L44" i="12" s="1"/>
  <c r="K37" i="12"/>
  <c r="K44" i="12" s="1"/>
  <c r="J37" i="12"/>
  <c r="J44" i="12" s="1"/>
  <c r="I37" i="12"/>
  <c r="H37" i="12"/>
  <c r="H44" i="12" s="1"/>
  <c r="G37" i="12"/>
  <c r="G44" i="12" s="1"/>
  <c r="F37" i="12"/>
  <c r="E37" i="12"/>
  <c r="E44" i="12" s="1"/>
  <c r="D37" i="12"/>
  <c r="D44" i="12" s="1"/>
  <c r="C37" i="12"/>
  <c r="C44" i="12" s="1"/>
  <c r="AA26" i="12"/>
  <c r="K26" i="12"/>
  <c r="K45" i="12" s="1"/>
  <c r="H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X13" i="12"/>
  <c r="X26" i="12" s="1"/>
  <c r="W13" i="12"/>
  <c r="W26" i="12" s="1"/>
  <c r="V13" i="12"/>
  <c r="V26" i="12" s="1"/>
  <c r="U13" i="12"/>
  <c r="T13" i="12"/>
  <c r="S13" i="12"/>
  <c r="S26" i="12" s="1"/>
  <c r="R13" i="12"/>
  <c r="R26" i="12" s="1"/>
  <c r="Q13" i="12"/>
  <c r="Q26" i="12" s="1"/>
  <c r="P13" i="12"/>
  <c r="P26" i="12" s="1"/>
  <c r="O13" i="12"/>
  <c r="O26" i="12" s="1"/>
  <c r="N13" i="12"/>
  <c r="N26" i="12" s="1"/>
  <c r="M13" i="12"/>
  <c r="L13" i="12"/>
  <c r="L26" i="12" s="1"/>
  <c r="L45" i="12" s="1"/>
  <c r="K13" i="12"/>
  <c r="J13" i="12"/>
  <c r="J26" i="12" s="1"/>
  <c r="I13" i="12"/>
  <c r="I26" i="12" s="1"/>
  <c r="H13" i="12"/>
  <c r="G13" i="12"/>
  <c r="G26" i="12" s="1"/>
  <c r="G45" i="12" s="1"/>
  <c r="F13" i="12"/>
  <c r="F26" i="12" s="1"/>
  <c r="E13" i="12"/>
  <c r="D13" i="12"/>
  <c r="C13" i="12"/>
  <c r="C26" i="12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Q44" i="1"/>
  <c r="L44" i="1"/>
  <c r="AA43" i="1"/>
  <c r="Y43" i="1"/>
  <c r="X43" i="1"/>
  <c r="Z43" i="1" s="1"/>
  <c r="W43" i="1"/>
  <c r="V43" i="1"/>
  <c r="U43" i="1"/>
  <c r="U44" i="1" s="1"/>
  <c r="T43" i="1"/>
  <c r="S43" i="1"/>
  <c r="R43" i="1"/>
  <c r="Q43" i="1"/>
  <c r="P43" i="1"/>
  <c r="O43" i="1"/>
  <c r="N43" i="1"/>
  <c r="M43" i="1"/>
  <c r="M44" i="1" s="1"/>
  <c r="L43" i="1"/>
  <c r="K43" i="1"/>
  <c r="J43" i="1"/>
  <c r="I43" i="1"/>
  <c r="H43" i="1"/>
  <c r="G43" i="1"/>
  <c r="F43" i="1"/>
  <c r="E43" i="1"/>
  <c r="E44" i="1" s="1"/>
  <c r="D43" i="1"/>
  <c r="C43" i="1"/>
  <c r="AA37" i="1"/>
  <c r="AA44" i="1" s="1"/>
  <c r="Z37" i="1"/>
  <c r="Y37" i="1"/>
  <c r="X37" i="1"/>
  <c r="X44" i="1" s="1"/>
  <c r="W37" i="1"/>
  <c r="W44" i="1" s="1"/>
  <c r="V37" i="1"/>
  <c r="V44" i="1" s="1"/>
  <c r="U37" i="1"/>
  <c r="T37" i="1"/>
  <c r="T44" i="1" s="1"/>
  <c r="S37" i="1"/>
  <c r="S44" i="1" s="1"/>
  <c r="R37" i="1"/>
  <c r="R44" i="1" s="1"/>
  <c r="Q37" i="1"/>
  <c r="P37" i="1"/>
  <c r="P44" i="1" s="1"/>
  <c r="O37" i="1"/>
  <c r="O44" i="1" s="1"/>
  <c r="N37" i="1"/>
  <c r="N44" i="1" s="1"/>
  <c r="M37" i="1"/>
  <c r="L37" i="1"/>
  <c r="K37" i="1"/>
  <c r="K44" i="1" s="1"/>
  <c r="J37" i="1"/>
  <c r="J44" i="1" s="1"/>
  <c r="I37" i="1"/>
  <c r="H37" i="1"/>
  <c r="H44" i="1" s="1"/>
  <c r="G37" i="1"/>
  <c r="G44" i="1" s="1"/>
  <c r="F37" i="1"/>
  <c r="F44" i="1" s="1"/>
  <c r="E37" i="1"/>
  <c r="D37" i="1"/>
  <c r="D44" i="1" s="1"/>
  <c r="C37" i="1"/>
  <c r="C44" i="1" s="1"/>
  <c r="S26" i="1"/>
  <c r="S45" i="1" s="1"/>
  <c r="O26" i="1"/>
  <c r="O45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X13" i="1"/>
  <c r="W13" i="1"/>
  <c r="W26" i="1" s="1"/>
  <c r="W45" i="1" s="1"/>
  <c r="V13" i="1"/>
  <c r="V26" i="1" s="1"/>
  <c r="U13" i="1"/>
  <c r="U26" i="1" s="1"/>
  <c r="T13" i="1"/>
  <c r="T26" i="1" s="1"/>
  <c r="T45" i="1" s="1"/>
  <c r="S13" i="1"/>
  <c r="R13" i="1"/>
  <c r="Q13" i="1"/>
  <c r="Q26" i="1" s="1"/>
  <c r="P13" i="1"/>
  <c r="O13" i="1"/>
  <c r="N13" i="1"/>
  <c r="N26" i="1" s="1"/>
  <c r="M13" i="1"/>
  <c r="M26" i="1" s="1"/>
  <c r="L13" i="1"/>
  <c r="L26" i="1" s="1"/>
  <c r="K13" i="1"/>
  <c r="K26" i="1" s="1"/>
  <c r="K45" i="1" s="1"/>
  <c r="J13" i="1"/>
  <c r="I13" i="1"/>
  <c r="I26" i="1" s="1"/>
  <c r="H13" i="1"/>
  <c r="H26" i="1" s="1"/>
  <c r="G13" i="1"/>
  <c r="G26" i="1" s="1"/>
  <c r="F13" i="1"/>
  <c r="F26" i="1" s="1"/>
  <c r="E13" i="1"/>
  <c r="E26" i="1" s="1"/>
  <c r="D13" i="1"/>
  <c r="C13" i="1"/>
  <c r="C26" i="1" s="1"/>
  <c r="C45" i="1" s="1"/>
  <c r="Y45" i="7" l="1"/>
  <c r="Z26" i="5"/>
  <c r="N45" i="4"/>
  <c r="AA45" i="12"/>
  <c r="I45" i="11"/>
  <c r="N45" i="5"/>
  <c r="P26" i="1"/>
  <c r="P45" i="1" s="1"/>
  <c r="Z25" i="1"/>
  <c r="E45" i="11"/>
  <c r="M45" i="11"/>
  <c r="U45" i="11"/>
  <c r="D26" i="11"/>
  <c r="D45" i="11" s="1"/>
  <c r="L26" i="11"/>
  <c r="L45" i="11" s="1"/>
  <c r="T26" i="11"/>
  <c r="T45" i="11" s="1"/>
  <c r="H45" i="8"/>
  <c r="J26" i="7"/>
  <c r="R26" i="7"/>
  <c r="G45" i="6"/>
  <c r="H45" i="5"/>
  <c r="F45" i="2"/>
  <c r="V45" i="2"/>
  <c r="G44" i="2"/>
  <c r="O44" i="2"/>
  <c r="W44" i="2"/>
  <c r="I44" i="11"/>
  <c r="Q44" i="11"/>
  <c r="Q45" i="1"/>
  <c r="Y45" i="1"/>
  <c r="I44" i="1"/>
  <c r="Y44" i="1"/>
  <c r="Z13" i="12"/>
  <c r="L45" i="10"/>
  <c r="S45" i="8"/>
  <c r="AA26" i="8"/>
  <c r="AA45" i="4"/>
  <c r="J26" i="4"/>
  <c r="J45" i="4" s="1"/>
  <c r="R26" i="4"/>
  <c r="R45" i="4" s="1"/>
  <c r="D45" i="3"/>
  <c r="O26" i="8"/>
  <c r="O45" i="8" s="1"/>
  <c r="O44" i="7"/>
  <c r="O45" i="7" s="1"/>
  <c r="M26" i="5"/>
  <c r="L44" i="2"/>
  <c r="L45" i="2" s="1"/>
  <c r="P44" i="9"/>
  <c r="Q45" i="7"/>
  <c r="F26" i="5"/>
  <c r="F45" i="5" s="1"/>
  <c r="I45" i="1"/>
  <c r="O45" i="12"/>
  <c r="W44" i="12"/>
  <c r="W45" i="12" s="1"/>
  <c r="V44" i="12"/>
  <c r="M26" i="10"/>
  <c r="U26" i="10"/>
  <c r="D26" i="10"/>
  <c r="D45" i="10" s="1"/>
  <c r="L26" i="10"/>
  <c r="T26" i="10"/>
  <c r="T45" i="10" s="1"/>
  <c r="L26" i="9"/>
  <c r="L45" i="9" s="1"/>
  <c r="D44" i="9"/>
  <c r="D45" i="9" s="1"/>
  <c r="L44" i="9"/>
  <c r="T44" i="9"/>
  <c r="T45" i="9" s="1"/>
  <c r="AA44" i="8"/>
  <c r="AA44" i="6"/>
  <c r="AA26" i="5"/>
  <c r="AA45" i="5" s="1"/>
  <c r="J26" i="5"/>
  <c r="J45" i="5" s="1"/>
  <c r="R26" i="5"/>
  <c r="R45" i="5" s="1"/>
  <c r="E45" i="3"/>
  <c r="M45" i="3"/>
  <c r="U45" i="3"/>
  <c r="G44" i="3"/>
  <c r="O44" i="3"/>
  <c r="W44" i="3"/>
  <c r="L45" i="1"/>
  <c r="O44" i="9"/>
  <c r="O45" i="9" s="1"/>
  <c r="G26" i="8"/>
  <c r="G45" i="8" s="1"/>
  <c r="J44" i="3"/>
  <c r="R44" i="3"/>
  <c r="D44" i="2"/>
  <c r="D45" i="2" s="1"/>
  <c r="X44" i="11"/>
  <c r="Z44" i="11" s="1"/>
  <c r="H45" i="7"/>
  <c r="Z50" i="12"/>
  <c r="F44" i="11"/>
  <c r="F45" i="11" s="1"/>
  <c r="N44" i="11"/>
  <c r="N45" i="11" s="1"/>
  <c r="V44" i="11"/>
  <c r="V45" i="11" s="1"/>
  <c r="E45" i="8"/>
  <c r="M45" i="8"/>
  <c r="U45" i="8"/>
  <c r="I45" i="8"/>
  <c r="I45" i="7"/>
  <c r="G45" i="9"/>
  <c r="V45" i="4"/>
  <c r="Y44" i="11"/>
  <c r="Y45" i="11" s="1"/>
  <c r="X26" i="10"/>
  <c r="X45" i="10" s="1"/>
  <c r="X44" i="10"/>
  <c r="M45" i="6"/>
  <c r="V26" i="5"/>
  <c r="V45" i="5" s="1"/>
  <c r="D26" i="1"/>
  <c r="D45" i="1" s="1"/>
  <c r="E26" i="12"/>
  <c r="E45" i="12" s="1"/>
  <c r="M26" i="12"/>
  <c r="M45" i="12" s="1"/>
  <c r="U26" i="12"/>
  <c r="U45" i="12" s="1"/>
  <c r="D26" i="12"/>
  <c r="D45" i="12" s="1"/>
  <c r="T26" i="12"/>
  <c r="T45" i="12" s="1"/>
  <c r="G26" i="10"/>
  <c r="G45" i="10" s="1"/>
  <c r="O26" i="10"/>
  <c r="W26" i="10"/>
  <c r="W45" i="10" s="1"/>
  <c r="G44" i="10"/>
  <c r="O44" i="10"/>
  <c r="W44" i="10"/>
  <c r="F44" i="10"/>
  <c r="F45" i="10" s="1"/>
  <c r="N44" i="10"/>
  <c r="N45" i="10" s="1"/>
  <c r="V44" i="10"/>
  <c r="V45" i="10" s="1"/>
  <c r="F45" i="8"/>
  <c r="F45" i="7"/>
  <c r="N45" i="7"/>
  <c r="V45" i="7"/>
  <c r="D45" i="5"/>
  <c r="E45" i="5"/>
  <c r="M45" i="5"/>
  <c r="AA26" i="2"/>
  <c r="J26" i="2"/>
  <c r="R26" i="2"/>
  <c r="W44" i="5"/>
  <c r="G45" i="4"/>
  <c r="E45" i="2"/>
  <c r="Q45" i="11"/>
  <c r="W26" i="8"/>
  <c r="W45" i="8" s="1"/>
  <c r="U44" i="6"/>
  <c r="U45" i="6" s="1"/>
  <c r="E26" i="5"/>
  <c r="F45" i="4"/>
  <c r="AA44" i="12"/>
  <c r="G45" i="1"/>
  <c r="H45" i="1"/>
  <c r="I26" i="10"/>
  <c r="I45" i="10" s="1"/>
  <c r="Q26" i="10"/>
  <c r="Q45" i="10" s="1"/>
  <c r="I44" i="10"/>
  <c r="Q44" i="10"/>
  <c r="O44" i="8"/>
  <c r="O44" i="6"/>
  <c r="W44" i="6"/>
  <c r="O45" i="5"/>
  <c r="W45" i="5"/>
  <c r="T45" i="5"/>
  <c r="AA45" i="3"/>
  <c r="J26" i="3"/>
  <c r="J45" i="3" s="1"/>
  <c r="R26" i="3"/>
  <c r="R45" i="3" s="1"/>
  <c r="Z44" i="1"/>
  <c r="P45" i="10"/>
  <c r="R45" i="12"/>
  <c r="U45" i="5"/>
  <c r="I45" i="12"/>
  <c r="J45" i="12"/>
  <c r="J26" i="1"/>
  <c r="J45" i="1" s="1"/>
  <c r="R26" i="1"/>
  <c r="R45" i="1" s="1"/>
  <c r="Z13" i="1"/>
  <c r="X26" i="1"/>
  <c r="P45" i="12"/>
  <c r="P45" i="11"/>
  <c r="V45" i="6"/>
  <c r="Q45" i="12"/>
  <c r="C45" i="12"/>
  <c r="S45" i="12"/>
  <c r="F44" i="12"/>
  <c r="F45" i="12" s="1"/>
  <c r="N44" i="12"/>
  <c r="N45" i="12" s="1"/>
  <c r="Z25" i="10"/>
  <c r="Y26" i="10"/>
  <c r="AA45" i="10"/>
  <c r="Y44" i="10"/>
  <c r="Z43" i="10"/>
  <c r="AA45" i="8"/>
  <c r="G45" i="5"/>
  <c r="X44" i="4"/>
  <c r="Z37" i="4"/>
  <c r="X45" i="11"/>
  <c r="Z45" i="11" s="1"/>
  <c r="Z26" i="11"/>
  <c r="M45" i="1"/>
  <c r="C45" i="10"/>
  <c r="Y44" i="12"/>
  <c r="Y45" i="12" s="1"/>
  <c r="Z43" i="12"/>
  <c r="E45" i="1"/>
  <c r="U45" i="1"/>
  <c r="V45" i="12"/>
  <c r="F45" i="1"/>
  <c r="N45" i="1"/>
  <c r="V45" i="1"/>
  <c r="H45" i="12"/>
  <c r="X45" i="12"/>
  <c r="Z26" i="12"/>
  <c r="E45" i="10"/>
  <c r="M45" i="10"/>
  <c r="U45" i="10"/>
  <c r="I45" i="6"/>
  <c r="Q45" i="5"/>
  <c r="C45" i="4"/>
  <c r="K45" i="4"/>
  <c r="S45" i="4"/>
  <c r="Y45" i="4"/>
  <c r="N45" i="3"/>
  <c r="AA45" i="2"/>
  <c r="J45" i="2"/>
  <c r="R45" i="2"/>
  <c r="J45" i="6"/>
  <c r="Z26" i="4"/>
  <c r="G45" i="3"/>
  <c r="O45" i="3"/>
  <c r="W45" i="3"/>
  <c r="Q45" i="3"/>
  <c r="X44" i="3"/>
  <c r="Z44" i="3" s="1"/>
  <c r="Z37" i="3"/>
  <c r="C45" i="2"/>
  <c r="K45" i="2"/>
  <c r="S45" i="2"/>
  <c r="C45" i="9"/>
  <c r="C45" i="7"/>
  <c r="S45" i="7"/>
  <c r="O45" i="6"/>
  <c r="W45" i="6"/>
  <c r="X44" i="5"/>
  <c r="Z37" i="5"/>
  <c r="I45" i="4"/>
  <c r="J44" i="9"/>
  <c r="J45" i="9" s="1"/>
  <c r="R44" i="9"/>
  <c r="R45" i="9" s="1"/>
  <c r="Z37" i="9"/>
  <c r="X44" i="9"/>
  <c r="Z44" i="9" s="1"/>
  <c r="X26" i="8"/>
  <c r="Z13" i="8"/>
  <c r="X44" i="8"/>
  <c r="Z44" i="8" s="1"/>
  <c r="X44" i="7"/>
  <c r="Z44" i="7" s="1"/>
  <c r="Q45" i="6"/>
  <c r="Y45" i="3"/>
  <c r="I45" i="2"/>
  <c r="Q45" i="9"/>
  <c r="K45" i="8"/>
  <c r="R45" i="6"/>
  <c r="O45" i="4"/>
  <c r="W45" i="4"/>
  <c r="N45" i="2"/>
  <c r="H26" i="9"/>
  <c r="H45" i="9" s="1"/>
  <c r="P26" i="9"/>
  <c r="P45" i="9" s="1"/>
  <c r="X26" i="9"/>
  <c r="G45" i="7"/>
  <c r="W45" i="7"/>
  <c r="Z26" i="7"/>
  <c r="AA26" i="6"/>
  <c r="AA45" i="6" s="1"/>
  <c r="X44" i="6"/>
  <c r="Z37" i="6"/>
  <c r="I45" i="5"/>
  <c r="Q45" i="4"/>
  <c r="C45" i="3"/>
  <c r="K45" i="3"/>
  <c r="S45" i="3"/>
  <c r="G45" i="2"/>
  <c r="O45" i="2"/>
  <c r="W45" i="2"/>
  <c r="Q45" i="2"/>
  <c r="X44" i="2"/>
  <c r="Z44" i="2" s="1"/>
  <c r="Z37" i="2"/>
  <c r="J44" i="8"/>
  <c r="J45" i="8" s="1"/>
  <c r="R44" i="8"/>
  <c r="R45" i="8" s="1"/>
  <c r="K45" i="7"/>
  <c r="J44" i="7"/>
  <c r="J45" i="7" s="1"/>
  <c r="R44" i="7"/>
  <c r="R45" i="7" s="1"/>
  <c r="C45" i="6"/>
  <c r="K45" i="6"/>
  <c r="S45" i="6"/>
  <c r="Y45" i="6"/>
  <c r="Z26" i="2"/>
  <c r="Z13" i="7"/>
  <c r="Z13" i="6"/>
  <c r="Z13" i="5"/>
  <c r="Z13" i="4"/>
  <c r="Z13" i="3"/>
  <c r="Z13" i="2"/>
  <c r="Z44" i="12" l="1"/>
  <c r="Z44" i="10"/>
  <c r="O45" i="10"/>
  <c r="Z26" i="8"/>
  <c r="X45" i="8"/>
  <c r="Z45" i="8" s="1"/>
  <c r="Y45" i="10"/>
  <c r="Z45" i="10" s="1"/>
  <c r="Z26" i="1"/>
  <c r="X45" i="1"/>
  <c r="Z45" i="1" s="1"/>
  <c r="Z44" i="4"/>
  <c r="X45" i="4"/>
  <c r="Z45" i="4" s="1"/>
  <c r="X45" i="3"/>
  <c r="Z45" i="3" s="1"/>
  <c r="Z26" i="10"/>
  <c r="Z44" i="5"/>
  <c r="X45" i="5"/>
  <c r="Z45" i="5" s="1"/>
  <c r="X45" i="9"/>
  <c r="Z45" i="9" s="1"/>
  <c r="Z26" i="9"/>
  <c r="Z45" i="12"/>
  <c r="Z44" i="6"/>
  <c r="X45" i="6"/>
  <c r="Z45" i="6" s="1"/>
  <c r="X45" i="2"/>
  <c r="Z45" i="2" s="1"/>
  <c r="X45" i="7"/>
  <c r="Z45" i="7" s="1"/>
</calcChain>
</file>

<file path=xl/sharedStrings.xml><?xml version="1.0" encoding="utf-8"?>
<sst xmlns="http://schemas.openxmlformats.org/spreadsheetml/2006/main" count="1560" uniqueCount="91">
  <si>
    <t>Gauteng: City of Ekurhuleni (EKU) - Table C6 Quarterly Budget Statement - Financial Position ( Waste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</si>
  <si>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</si>
  <si>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</si>
  <si>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</si>
  <si>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</si>
  <si>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</si>
  <si>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</si>
  <si>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</si>
  <si>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</si>
  <si>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</si>
  <si>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</si>
  <si>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</si>
  <si>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</si>
  <si>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</si>
  <si>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</si>
  <si>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</si>
  <si>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</si>
  <si>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</si>
  <si>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</si>
  <si>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</si>
  <si>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</si>
  <si>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</si>
  <si>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</si>
  <si>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</si>
  <si>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</si>
  <si>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</si>
  <si>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</si>
  <si>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</si>
  <si>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</si>
  <si>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</si>
  <si>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</si>
  <si>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</si>
  <si>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</si>
  <si>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</si>
  <si>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</si>
  <si>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</si>
  <si>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</si>
  <si>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</si>
  <si>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</si>
  <si>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</si>
  <si>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</si>
  <si>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</si>
  <si>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</si>
  <si>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</si>
  <si>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</si>
  <si>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</si>
  <si>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</si>
  <si>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</si>
  <si>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</si>
  <si>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</si>
  <si>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</si>
  <si>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</si>
  <si>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</si>
  <si>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</si>
  <si>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</si>
  <si>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</si>
  <si>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</si>
  <si>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</si>
  <si>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</si>
  <si>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</si>
  <si>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</si>
  <si>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</si>
  <si>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</si>
  <si>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</si>
  <si>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</si>
  <si>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</si>
  <si>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</si>
  <si>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</si>
  <si>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</si>
  <si>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</si>
  <si>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</si>
  <si>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</si>
  <si>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</si>
  <si>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</si>
  <si>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</si>
  <si>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</si>
  <si>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City of Johannesburg (JHB) - Table C6 Quarterly Budget Statement - Financial Position ( Waste management                                   ) for 3rd Quarter ended 31 March 2024 (Figures Finalised as at 2024/04/26)</t>
  </si>
  <si>
    <t>Gauteng: City of Tshwane (TSH) - Table C6 Quarterly Budget Statement - Financial Position ( Waste management                                   ) for 3rd Quarter ended 31 March 2024 (Figures Finalised as at 2024/04/26)</t>
  </si>
  <si>
    <t>Gauteng: Emfuleni (GT421) - Table C6 Quarterly Budget Statement - Financial Position ( Waste management                                   ) for 3rd Quarter ended 31 March 2024 (Figures Finalised as at 2024/04/26)</t>
  </si>
  <si>
    <t>Gauteng: Midvaal (GT422) - Table C6 Quarterly Budget Statement - Financial Position ( Waste management                                   ) for 3rd Quarter ended 31 March 2024 (Figures Finalised as at 2024/04/26)</t>
  </si>
  <si>
    <t>Gauteng: Lesedi (GT423) - Table C6 Quarterly Budget Statement - Financial Position ( Waste management                                   ) for 3rd Quarter ended 31 March 2024 (Figures Finalised as at 2024/04/26)</t>
  </si>
  <si>
    <t>Gauteng: Sedibeng (DC42) - Table C6 Quarterly Budget Statement - Financial Position ( Waste management                                   ) for 3rd Quarter ended 31 March 2024 (Figures Finalised as at 2024/04/26)</t>
  </si>
  <si>
    <t>Gauteng: Mogale City (GT481) - Table C6 Quarterly Budget Statement - Financial Position ( Waste management                                   ) for 3rd Quarter ended 31 March 2024 (Figures Finalised as at 2024/04/26)</t>
  </si>
  <si>
    <t>Gauteng: Merafong City (GT484) - Table C6 Quarterly Budget Statement - Financial Position ( Waste management                                   ) for 3rd Quarter ended 31 March 2024 (Figures Finalised as at 2024/04/26)</t>
  </si>
  <si>
    <t>Gauteng: Rand West City (GT485) - Table C6 Quarterly Budget Statement - Financial Position ( Waste management                                   ) for 3rd Quarter ended 31 March 2024 (Figures Finalised as at 2024/04/26)</t>
  </si>
  <si>
    <t>Gauteng: West Rand (DC48) - Table C6 Quarterly Budget Statement - Financial Position ( Waste management                                   ) for 3rd Quarter ended 31 March 2024 (Figures Finalised as at 2024/04/26)</t>
  </si>
  <si>
    <t>Summary - Table C6 Quarterly Budget Statement - Financial Position ( Waste management      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</si>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</sst>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547060528</v>
      </c>
      <c r="D6" s="18"/>
      <c r="E6" s="19">
        <v>2015483625</v>
      </c>
      <c r="F6" s="20">
        <v>4212377216</v>
      </c>
      <c r="G6" s="20">
        <v>391743115</v>
      </c>
      <c r="H6" s="20">
        <v>26965618</v>
      </c>
      <c r="I6" s="20">
        <v>22226979</v>
      </c>
      <c r="J6" s="20">
        <v>440935712</v>
      </c>
      <c r="K6" s="20">
        <v>-1441858</v>
      </c>
      <c r="L6" s="20">
        <v>-2974583</v>
      </c>
      <c r="M6" s="20">
        <v>2877962</v>
      </c>
      <c r="N6" s="20">
        <v>-1538479</v>
      </c>
      <c r="O6" s="20">
        <v>6066018</v>
      </c>
      <c r="P6" s="20">
        <v>35647915</v>
      </c>
      <c r="Q6" s="20">
        <v>-7722267</v>
      </c>
      <c r="R6" s="20">
        <v>33991666</v>
      </c>
      <c r="S6" s="20"/>
      <c r="T6" s="20"/>
      <c r="U6" s="20"/>
      <c r="V6" s="20"/>
      <c r="W6" s="20">
        <v>473388899</v>
      </c>
      <c r="X6" s="20">
        <v>2847122006</v>
      </c>
      <c r="Y6" s="20">
        <v>-2373733107</v>
      </c>
      <c r="Z6" s="21">
        <v>-83.373072948669417</v>
      </c>
      <c r="AA6" s="22">
        <v>4212377216</v>
      </c>
    </row>
    <row r="7" spans="1:27" x14ac:dyDescent="0.25">
      <c r="A7" s="23" t="s">
        <v>35</v>
      </c>
      <c r="B7" s="17" t="s">
        <v>32</v>
      </c>
      <c r="C7" s="18">
        <v>289158390</v>
      </c>
      <c r="D7" s="18"/>
      <c r="E7" s="19">
        <v>936085125</v>
      </c>
      <c r="F7" s="20">
        <v>2261830298</v>
      </c>
      <c r="G7" s="20">
        <v>962930564</v>
      </c>
      <c r="H7" s="20">
        <v>-374723762</v>
      </c>
      <c r="I7" s="20">
        <v>-20297110</v>
      </c>
      <c r="J7" s="20">
        <v>567909692</v>
      </c>
      <c r="K7" s="20">
        <v>-342262235</v>
      </c>
      <c r="L7" s="20">
        <v>-301162908</v>
      </c>
      <c r="M7" s="20">
        <v>-20337964</v>
      </c>
      <c r="N7" s="20">
        <v>-663763107</v>
      </c>
      <c r="O7" s="20">
        <v>491755</v>
      </c>
      <c r="P7" s="20">
        <v>28066981</v>
      </c>
      <c r="Q7" s="20">
        <v>-9485799</v>
      </c>
      <c r="R7" s="20">
        <v>19072937</v>
      </c>
      <c r="S7" s="20"/>
      <c r="T7" s="20"/>
      <c r="U7" s="20"/>
      <c r="V7" s="20"/>
      <c r="W7" s="20">
        <v>-76780478</v>
      </c>
      <c r="X7" s="20">
        <v>1320416261</v>
      </c>
      <c r="Y7" s="20">
        <v>-1397196739</v>
      </c>
      <c r="Z7" s="21">
        <v>-105.81486916420215</v>
      </c>
      <c r="AA7" s="22">
        <v>2261830298</v>
      </c>
    </row>
    <row r="8" spans="1:27" x14ac:dyDescent="0.25">
      <c r="A8" s="23" t="s">
        <v>36</v>
      </c>
      <c r="B8" s="17" t="s">
        <v>32</v>
      </c>
      <c r="C8" s="18">
        <v>-36001751</v>
      </c>
      <c r="D8" s="18"/>
      <c r="E8" s="19">
        <v>99067102</v>
      </c>
      <c r="F8" s="20">
        <v>97801894</v>
      </c>
      <c r="G8" s="20">
        <v>-58922</v>
      </c>
      <c r="H8" s="20"/>
      <c r="I8" s="20"/>
      <c r="J8" s="20">
        <v>-58922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-58922</v>
      </c>
      <c r="X8" s="20">
        <v>101958811</v>
      </c>
      <c r="Y8" s="20">
        <v>-102017733</v>
      </c>
      <c r="Z8" s="21">
        <v>-100.05779000306309</v>
      </c>
      <c r="AA8" s="22">
        <v>97801894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359048</v>
      </c>
      <c r="D10" s="18"/>
      <c r="E10" s="19">
        <v>-1157856</v>
      </c>
      <c r="F10" s="20">
        <v>-766069</v>
      </c>
      <c r="G10" s="20">
        <v>688210</v>
      </c>
      <c r="H10" s="20">
        <v>1584964</v>
      </c>
      <c r="I10" s="20">
        <v>443607</v>
      </c>
      <c r="J10" s="20">
        <v>2716781</v>
      </c>
      <c r="K10" s="20">
        <v>876279</v>
      </c>
      <c r="L10" s="20">
        <v>-29008</v>
      </c>
      <c r="M10" s="20">
        <v>-58876</v>
      </c>
      <c r="N10" s="20">
        <v>788395</v>
      </c>
      <c r="O10" s="20">
        <v>-91249</v>
      </c>
      <c r="P10" s="20">
        <v>-69028</v>
      </c>
      <c r="Q10" s="20">
        <v>-68444</v>
      </c>
      <c r="R10" s="20">
        <v>-228721</v>
      </c>
      <c r="S10" s="20"/>
      <c r="T10" s="20"/>
      <c r="U10" s="20"/>
      <c r="V10" s="20"/>
      <c r="W10" s="20">
        <v>3276455</v>
      </c>
      <c r="X10" s="20">
        <v>-617409</v>
      </c>
      <c r="Y10" s="20">
        <v>3893864</v>
      </c>
      <c r="Z10" s="21">
        <v>-630.67820520918872</v>
      </c>
      <c r="AA10" s="22">
        <v>-766069</v>
      </c>
    </row>
    <row r="11" spans="1:27" x14ac:dyDescent="0.25">
      <c r="A11" s="23" t="s">
        <v>39</v>
      </c>
      <c r="B11" s="17" t="s">
        <v>32</v>
      </c>
      <c r="C11" s="18">
        <v>12933933</v>
      </c>
      <c r="D11" s="18"/>
      <c r="E11" s="19"/>
      <c r="F11" s="20">
        <v>7208221</v>
      </c>
      <c r="G11" s="24">
        <v>12627086</v>
      </c>
      <c r="H11" s="24">
        <v>353028</v>
      </c>
      <c r="I11" s="24">
        <v>1387661</v>
      </c>
      <c r="J11" s="20">
        <v>14367775</v>
      </c>
      <c r="K11" s="24">
        <v>6283829</v>
      </c>
      <c r="L11" s="24">
        <v>22246915</v>
      </c>
      <c r="M11" s="20">
        <v>11077103</v>
      </c>
      <c r="N11" s="24">
        <v>39607847</v>
      </c>
      <c r="O11" s="24">
        <v>10867457</v>
      </c>
      <c r="P11" s="24">
        <v>12312103</v>
      </c>
      <c r="Q11" s="20">
        <v>11627571</v>
      </c>
      <c r="R11" s="24">
        <v>34807131</v>
      </c>
      <c r="S11" s="24"/>
      <c r="T11" s="20"/>
      <c r="U11" s="24"/>
      <c r="V11" s="24"/>
      <c r="W11" s="24">
        <v>88782753</v>
      </c>
      <c r="X11" s="20">
        <v>3343329</v>
      </c>
      <c r="Y11" s="24">
        <v>85439424</v>
      </c>
      <c r="Z11" s="25">
        <v>2555.5194837241565</v>
      </c>
      <c r="AA11" s="26">
        <v>7208221</v>
      </c>
    </row>
    <row r="12" spans="1:27" x14ac:dyDescent="0.25">
      <c r="A12" s="23" t="s">
        <v>40</v>
      </c>
      <c r="B12" s="17" t="s">
        <v>32</v>
      </c>
      <c r="C12" s="18">
        <v>38412467</v>
      </c>
      <c r="D12" s="18"/>
      <c r="E12" s="19">
        <v>36211454</v>
      </c>
      <c r="F12" s="20">
        <v>37925632</v>
      </c>
      <c r="G12" s="20">
        <v>37051464</v>
      </c>
      <c r="H12" s="20">
        <v>3127194</v>
      </c>
      <c r="I12" s="20">
        <v>-2408957</v>
      </c>
      <c r="J12" s="20">
        <v>37769701</v>
      </c>
      <c r="K12" s="20">
        <v>2173803</v>
      </c>
      <c r="L12" s="20">
        <v>38650784</v>
      </c>
      <c r="M12" s="20">
        <v>-3796314</v>
      </c>
      <c r="N12" s="20">
        <v>37028273</v>
      </c>
      <c r="O12" s="20">
        <v>2705035</v>
      </c>
      <c r="P12" s="20">
        <v>-3002884</v>
      </c>
      <c r="Q12" s="20">
        <v>4799682</v>
      </c>
      <c r="R12" s="20">
        <v>4501833</v>
      </c>
      <c r="S12" s="20"/>
      <c r="T12" s="20"/>
      <c r="U12" s="20"/>
      <c r="V12" s="20"/>
      <c r="W12" s="20">
        <v>79299807</v>
      </c>
      <c r="X12" s="20">
        <v>28444221</v>
      </c>
      <c r="Y12" s="20">
        <v>50855586</v>
      </c>
      <c r="Z12" s="21">
        <v>178.79057401501697</v>
      </c>
      <c r="AA12" s="22">
        <v>37925632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851922615</v>
      </c>
      <c r="D13" s="29">
        <f>SUM(D6:D12)</f>
        <v>0</v>
      </c>
      <c r="E13" s="30">
        <f t="shared" si="0"/>
        <v>3085689450</v>
      </c>
      <c r="F13" s="31">
        <f t="shared" si="0"/>
        <v>6616377192</v>
      </c>
      <c r="G13" s="31">
        <f t="shared" si="0"/>
        <v>1404981517</v>
      </c>
      <c r="H13" s="31">
        <f t="shared" si="0"/>
        <v>-342692958</v>
      </c>
      <c r="I13" s="31">
        <f t="shared" si="0"/>
        <v>1352180</v>
      </c>
      <c r="J13" s="31">
        <f t="shared" si="0"/>
        <v>1063640739</v>
      </c>
      <c r="K13" s="31">
        <f t="shared" si="0"/>
        <v>-334370182</v>
      </c>
      <c r="L13" s="31">
        <f t="shared" si="0"/>
        <v>-243268800</v>
      </c>
      <c r="M13" s="31">
        <f t="shared" si="0"/>
        <v>-10238089</v>
      </c>
      <c r="N13" s="31">
        <f t="shared" si="0"/>
        <v>-587877071</v>
      </c>
      <c r="O13" s="31">
        <f t="shared" si="0"/>
        <v>20039016</v>
      </c>
      <c r="P13" s="31">
        <f t="shared" si="0"/>
        <v>72955087</v>
      </c>
      <c r="Q13" s="31">
        <f t="shared" si="0"/>
        <v>-849257</v>
      </c>
      <c r="R13" s="31">
        <f t="shared" si="0"/>
        <v>92144846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567908514</v>
      </c>
      <c r="X13" s="31">
        <f t="shared" si="0"/>
        <v>4300667219</v>
      </c>
      <c r="Y13" s="31">
        <f t="shared" si="0"/>
        <v>-3732758705</v>
      </c>
      <c r="Z13" s="32">
        <f>+IF(X13&lt;&gt;0,+(Y13/X13)*100,0)</f>
        <v>-86.794874258323773</v>
      </c>
      <c r="AA13" s="33">
        <f>SUM(AA6:AA12)</f>
        <v>6616377192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1094708066</v>
      </c>
      <c r="D17" s="18"/>
      <c r="E17" s="19">
        <v>980896730</v>
      </c>
      <c r="F17" s="20">
        <v>1078999422</v>
      </c>
      <c r="G17" s="24">
        <v>825159449</v>
      </c>
      <c r="H17" s="24">
        <v>23752745</v>
      </c>
      <c r="I17" s="24">
        <v>7379802</v>
      </c>
      <c r="J17" s="20">
        <v>856291996</v>
      </c>
      <c r="K17" s="24">
        <v>18771713</v>
      </c>
      <c r="L17" s="24">
        <v>632489875</v>
      </c>
      <c r="M17" s="20">
        <v>12094718</v>
      </c>
      <c r="N17" s="24">
        <v>663356306</v>
      </c>
      <c r="O17" s="24">
        <v>12409401</v>
      </c>
      <c r="P17" s="24">
        <v>8874420</v>
      </c>
      <c r="Q17" s="20">
        <v>19427784</v>
      </c>
      <c r="R17" s="24">
        <v>40711605</v>
      </c>
      <c r="S17" s="24"/>
      <c r="T17" s="20"/>
      <c r="U17" s="24"/>
      <c r="V17" s="24"/>
      <c r="W17" s="24">
        <v>1560359907</v>
      </c>
      <c r="X17" s="20">
        <v>824599544</v>
      </c>
      <c r="Y17" s="24">
        <v>735760363</v>
      </c>
      <c r="Z17" s="25">
        <v>89.226384898413187</v>
      </c>
      <c r="AA17" s="26">
        <v>1078999422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1094708066</v>
      </c>
      <c r="D25" s="29">
        <f t="shared" ref="D25:Y25" si="1">SUM(D15:D24)</f>
        <v>0</v>
      </c>
      <c r="E25" s="35">
        <f t="shared" si="1"/>
        <v>980896730</v>
      </c>
      <c r="F25" s="36">
        <f t="shared" si="1"/>
        <v>1078999422</v>
      </c>
      <c r="G25" s="36">
        <f t="shared" si="1"/>
        <v>825159449</v>
      </c>
      <c r="H25" s="36">
        <f t="shared" si="1"/>
        <v>23752745</v>
      </c>
      <c r="I25" s="36">
        <f t="shared" si="1"/>
        <v>7379802</v>
      </c>
      <c r="J25" s="36">
        <f t="shared" si="1"/>
        <v>856291996</v>
      </c>
      <c r="K25" s="36">
        <f t="shared" si="1"/>
        <v>18771713</v>
      </c>
      <c r="L25" s="36">
        <f t="shared" si="1"/>
        <v>632489875</v>
      </c>
      <c r="M25" s="36">
        <f t="shared" si="1"/>
        <v>12094718</v>
      </c>
      <c r="N25" s="36">
        <f t="shared" si="1"/>
        <v>663356306</v>
      </c>
      <c r="O25" s="36">
        <f t="shared" si="1"/>
        <v>12409401</v>
      </c>
      <c r="P25" s="36">
        <f t="shared" si="1"/>
        <v>8874420</v>
      </c>
      <c r="Q25" s="36">
        <f t="shared" si="1"/>
        <v>19427784</v>
      </c>
      <c r="R25" s="36">
        <f t="shared" si="1"/>
        <v>40711605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1560359907</v>
      </c>
      <c r="X25" s="36">
        <f t="shared" si="1"/>
        <v>824599544</v>
      </c>
      <c r="Y25" s="36">
        <f t="shared" si="1"/>
        <v>735760363</v>
      </c>
      <c r="Z25" s="37">
        <f>+IF(X25&lt;&gt;0,+(Y25/X25)*100,0)</f>
        <v>89.226384898413187</v>
      </c>
      <c r="AA25" s="38">
        <f>SUM(AA15:AA24)</f>
        <v>1078999422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1946630681</v>
      </c>
      <c r="D26" s="29">
        <f>+D13+D25</f>
        <v>0</v>
      </c>
      <c r="E26" s="30">
        <f t="shared" si="2"/>
        <v>4066586180</v>
      </c>
      <c r="F26" s="31">
        <f t="shared" si="2"/>
        <v>7695376614</v>
      </c>
      <c r="G26" s="31">
        <f t="shared" si="2"/>
        <v>2230140966</v>
      </c>
      <c r="H26" s="31">
        <f t="shared" si="2"/>
        <v>-318940213</v>
      </c>
      <c r="I26" s="31">
        <f t="shared" si="2"/>
        <v>8731982</v>
      </c>
      <c r="J26" s="31">
        <f t="shared" si="2"/>
        <v>1919932735</v>
      </c>
      <c r="K26" s="31">
        <f t="shared" si="2"/>
        <v>-315598469</v>
      </c>
      <c r="L26" s="31">
        <f t="shared" si="2"/>
        <v>389221075</v>
      </c>
      <c r="M26" s="31">
        <f t="shared" si="2"/>
        <v>1856629</v>
      </c>
      <c r="N26" s="31">
        <f t="shared" si="2"/>
        <v>75479235</v>
      </c>
      <c r="O26" s="31">
        <f t="shared" si="2"/>
        <v>32448417</v>
      </c>
      <c r="P26" s="31">
        <f t="shared" si="2"/>
        <v>81829507</v>
      </c>
      <c r="Q26" s="31">
        <f t="shared" si="2"/>
        <v>18578527</v>
      </c>
      <c r="R26" s="31">
        <f t="shared" si="2"/>
        <v>132856451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2128268421</v>
      </c>
      <c r="X26" s="31">
        <f t="shared" si="2"/>
        <v>5125266763</v>
      </c>
      <c r="Y26" s="31">
        <f t="shared" si="2"/>
        <v>-2996998342</v>
      </c>
      <c r="Z26" s="32">
        <f>+IF(X26&lt;&gt;0,+(Y26/X26)*100,0)</f>
        <v>-58.47497272992188</v>
      </c>
      <c r="AA26" s="33">
        <f>+AA13+AA25</f>
        <v>7695376614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>
        <v>317101</v>
      </c>
      <c r="F30" s="20">
        <v>317101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237033</v>
      </c>
      <c r="Y30" s="20">
        <v>-237033</v>
      </c>
      <c r="Z30" s="21">
        <v>-100</v>
      </c>
      <c r="AA30" s="22">
        <v>317101</v>
      </c>
    </row>
    <row r="31" spans="1:27" x14ac:dyDescent="0.25">
      <c r="A31" s="23" t="s">
        <v>58</v>
      </c>
      <c r="B31" s="39" t="s">
        <v>32</v>
      </c>
      <c r="C31" s="18">
        <v>-8793</v>
      </c>
      <c r="D31" s="18"/>
      <c r="E31" s="19"/>
      <c r="F31" s="20"/>
      <c r="G31" s="20">
        <v>-14892</v>
      </c>
      <c r="H31" s="20">
        <v>-3754</v>
      </c>
      <c r="I31" s="20">
        <v>-3960</v>
      </c>
      <c r="J31" s="20">
        <v>-22606</v>
      </c>
      <c r="K31" s="20">
        <v>-5024</v>
      </c>
      <c r="L31" s="20">
        <v>-2602</v>
      </c>
      <c r="M31" s="20">
        <v>-2040</v>
      </c>
      <c r="N31" s="20">
        <v>-9666</v>
      </c>
      <c r="O31" s="20">
        <v>-3005</v>
      </c>
      <c r="P31" s="20">
        <v>-3833</v>
      </c>
      <c r="Q31" s="20">
        <v>-16052</v>
      </c>
      <c r="R31" s="20">
        <v>-22890</v>
      </c>
      <c r="S31" s="20"/>
      <c r="T31" s="20"/>
      <c r="U31" s="20"/>
      <c r="V31" s="20"/>
      <c r="W31" s="20">
        <v>-55162</v>
      </c>
      <c r="X31" s="20"/>
      <c r="Y31" s="20">
        <v>-55162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-24280957</v>
      </c>
      <c r="D32" s="18"/>
      <c r="E32" s="19">
        <v>5002722174</v>
      </c>
      <c r="F32" s="20">
        <v>4865354662</v>
      </c>
      <c r="G32" s="20">
        <v>-8088767</v>
      </c>
      <c r="H32" s="20">
        <v>-15509656</v>
      </c>
      <c r="I32" s="20">
        <v>3905068</v>
      </c>
      <c r="J32" s="20">
        <v>-19693355</v>
      </c>
      <c r="K32" s="20">
        <v>20849834</v>
      </c>
      <c r="L32" s="20">
        <v>15652286</v>
      </c>
      <c r="M32" s="20">
        <v>34929698</v>
      </c>
      <c r="N32" s="20">
        <v>71431818</v>
      </c>
      <c r="O32" s="20">
        <v>-10784427</v>
      </c>
      <c r="P32" s="20">
        <v>12509991</v>
      </c>
      <c r="Q32" s="20">
        <v>-20343721</v>
      </c>
      <c r="R32" s="20">
        <v>-18618157</v>
      </c>
      <c r="S32" s="20"/>
      <c r="T32" s="20"/>
      <c r="U32" s="20"/>
      <c r="V32" s="20"/>
      <c r="W32" s="20">
        <v>33120306</v>
      </c>
      <c r="X32" s="20">
        <v>3725659377</v>
      </c>
      <c r="Y32" s="20">
        <v>-3692539071</v>
      </c>
      <c r="Z32" s="21">
        <v>-99.111021630037754</v>
      </c>
      <c r="AA32" s="22">
        <v>4865354662</v>
      </c>
    </row>
    <row r="33" spans="1:27" x14ac:dyDescent="0.25">
      <c r="A33" s="23" t="s">
        <v>60</v>
      </c>
      <c r="B33" s="17" t="s">
        <v>32</v>
      </c>
      <c r="C33" s="18">
        <v>50200000</v>
      </c>
      <c r="D33" s="18"/>
      <c r="E33" s="19">
        <v>38658000</v>
      </c>
      <c r="F33" s="20">
        <v>98658000</v>
      </c>
      <c r="G33" s="20">
        <v>50449000</v>
      </c>
      <c r="H33" s="20"/>
      <c r="I33" s="20">
        <v>-7150</v>
      </c>
      <c r="J33" s="20">
        <v>50441850</v>
      </c>
      <c r="K33" s="20">
        <v>-4169755</v>
      </c>
      <c r="L33" s="20">
        <v>-11030232</v>
      </c>
      <c r="M33" s="20">
        <v>-3633938</v>
      </c>
      <c r="N33" s="20">
        <v>-18833925</v>
      </c>
      <c r="O33" s="20">
        <v>-21517022</v>
      </c>
      <c r="P33" s="20">
        <v>13750400</v>
      </c>
      <c r="Q33" s="20">
        <v>-688766</v>
      </c>
      <c r="R33" s="20">
        <v>-8455388</v>
      </c>
      <c r="S33" s="20"/>
      <c r="T33" s="20"/>
      <c r="U33" s="20"/>
      <c r="V33" s="20"/>
      <c r="W33" s="20">
        <v>23152537</v>
      </c>
      <c r="X33" s="20">
        <v>63493500</v>
      </c>
      <c r="Y33" s="20">
        <v>-40340963</v>
      </c>
      <c r="Z33" s="21">
        <v>-63.535579232519865</v>
      </c>
      <c r="AA33" s="22">
        <v>98658000</v>
      </c>
    </row>
    <row r="34" spans="1:27" x14ac:dyDescent="0.25">
      <c r="A34" s="23" t="s">
        <v>61</v>
      </c>
      <c r="B34" s="17" t="s">
        <v>32</v>
      </c>
      <c r="C34" s="18">
        <v>605474021</v>
      </c>
      <c r="D34" s="18"/>
      <c r="E34" s="19">
        <v>294245523</v>
      </c>
      <c r="F34" s="20">
        <v>477193084</v>
      </c>
      <c r="G34" s="20">
        <v>495337470</v>
      </c>
      <c r="H34" s="20">
        <v>110136551</v>
      </c>
      <c r="I34" s="20"/>
      <c r="J34" s="20">
        <v>605474021</v>
      </c>
      <c r="K34" s="20"/>
      <c r="L34" s="20">
        <v>578890255</v>
      </c>
      <c r="M34" s="20"/>
      <c r="N34" s="20">
        <v>578890255</v>
      </c>
      <c r="O34" s="20"/>
      <c r="P34" s="20"/>
      <c r="Q34" s="20"/>
      <c r="R34" s="20"/>
      <c r="S34" s="20"/>
      <c r="T34" s="20"/>
      <c r="U34" s="20"/>
      <c r="V34" s="20"/>
      <c r="W34" s="20">
        <v>1184364276</v>
      </c>
      <c r="X34" s="20">
        <v>365226894</v>
      </c>
      <c r="Y34" s="20">
        <v>819137382</v>
      </c>
      <c r="Z34" s="21">
        <v>224.28178084826359</v>
      </c>
      <c r="AA34" s="22">
        <v>477193084</v>
      </c>
    </row>
    <row r="35" spans="1:27" x14ac:dyDescent="0.25">
      <c r="A35" s="23" t="s">
        <v>39</v>
      </c>
      <c r="B35" s="17" t="s">
        <v>32</v>
      </c>
      <c r="C35" s="18">
        <v>11755995</v>
      </c>
      <c r="D35" s="18"/>
      <c r="E35" s="19">
        <v>-61847180</v>
      </c>
      <c r="F35" s="20">
        <v>-46297820</v>
      </c>
      <c r="G35" s="20">
        <v>14863470</v>
      </c>
      <c r="H35" s="20">
        <v>2859658</v>
      </c>
      <c r="I35" s="20">
        <v>2998911</v>
      </c>
      <c r="J35" s="20">
        <v>20722039</v>
      </c>
      <c r="K35" s="20">
        <v>2884465</v>
      </c>
      <c r="L35" s="20">
        <v>2885284</v>
      </c>
      <c r="M35" s="20">
        <v>3210483</v>
      </c>
      <c r="N35" s="20">
        <v>8980232</v>
      </c>
      <c r="O35" s="20">
        <v>2835168</v>
      </c>
      <c r="P35" s="20">
        <v>2797753</v>
      </c>
      <c r="Q35" s="20">
        <v>4174783</v>
      </c>
      <c r="R35" s="20">
        <v>9807704</v>
      </c>
      <c r="S35" s="20"/>
      <c r="T35" s="20"/>
      <c r="U35" s="20"/>
      <c r="V35" s="20"/>
      <c r="W35" s="20">
        <v>39509975</v>
      </c>
      <c r="X35" s="20">
        <v>-34723377</v>
      </c>
      <c r="Y35" s="20">
        <v>74233352</v>
      </c>
      <c r="Z35" s="21">
        <v>-213.78494378585353</v>
      </c>
      <c r="AA35" s="22">
        <v>-46297820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643140266</v>
      </c>
      <c r="D37" s="29">
        <f t="shared" ref="D37:Y37" si="3">SUM(D29:D36)</f>
        <v>0</v>
      </c>
      <c r="E37" s="30">
        <f t="shared" si="3"/>
        <v>5274095618</v>
      </c>
      <c r="F37" s="31">
        <f t="shared" si="3"/>
        <v>5395225027</v>
      </c>
      <c r="G37" s="31">
        <f t="shared" si="3"/>
        <v>552546281</v>
      </c>
      <c r="H37" s="31">
        <f t="shared" si="3"/>
        <v>97482799</v>
      </c>
      <c r="I37" s="31">
        <f t="shared" si="3"/>
        <v>6892869</v>
      </c>
      <c r="J37" s="31">
        <f t="shared" si="3"/>
        <v>656921949</v>
      </c>
      <c r="K37" s="31">
        <f t="shared" si="3"/>
        <v>19559520</v>
      </c>
      <c r="L37" s="31">
        <f t="shared" si="3"/>
        <v>586394991</v>
      </c>
      <c r="M37" s="31">
        <f t="shared" si="3"/>
        <v>34504203</v>
      </c>
      <c r="N37" s="31">
        <f t="shared" si="3"/>
        <v>640458714</v>
      </c>
      <c r="O37" s="31">
        <f t="shared" si="3"/>
        <v>-29469286</v>
      </c>
      <c r="P37" s="31">
        <f t="shared" si="3"/>
        <v>29054311</v>
      </c>
      <c r="Q37" s="31">
        <f t="shared" si="3"/>
        <v>-16873756</v>
      </c>
      <c r="R37" s="31">
        <f t="shared" si="3"/>
        <v>-17288731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1280091932</v>
      </c>
      <c r="X37" s="31">
        <f t="shared" si="3"/>
        <v>4119893427</v>
      </c>
      <c r="Y37" s="31">
        <f t="shared" si="3"/>
        <v>-2839801495</v>
      </c>
      <c r="Z37" s="32">
        <f>+IF(X37&lt;&gt;0,+(Y37/X37)*100,0)</f>
        <v>-68.929003755028447</v>
      </c>
      <c r="AA37" s="33">
        <f>SUM(AA29:AA36)</f>
        <v>5395225027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613102107</v>
      </c>
      <c r="D40" s="18"/>
      <c r="E40" s="19">
        <v>321670292</v>
      </c>
      <c r="F40" s="20">
        <v>377766300</v>
      </c>
      <c r="G40" s="20">
        <v>426848763</v>
      </c>
      <c r="H40" s="20">
        <v>-9317138</v>
      </c>
      <c r="I40" s="20"/>
      <c r="J40" s="20">
        <v>417531625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417531625</v>
      </c>
      <c r="X40" s="20">
        <v>318443466</v>
      </c>
      <c r="Y40" s="20">
        <v>99088159</v>
      </c>
      <c r="Z40" s="21">
        <v>31.116405132960086</v>
      </c>
      <c r="AA40" s="22">
        <v>377766300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613102107</v>
      </c>
      <c r="D43" s="29">
        <f t="shared" ref="D43:Y43" si="4">SUM(D39:D42)</f>
        <v>0</v>
      </c>
      <c r="E43" s="35">
        <f t="shared" si="4"/>
        <v>321670292</v>
      </c>
      <c r="F43" s="36">
        <f t="shared" si="4"/>
        <v>377766300</v>
      </c>
      <c r="G43" s="36">
        <f t="shared" si="4"/>
        <v>426848763</v>
      </c>
      <c r="H43" s="36">
        <f t="shared" si="4"/>
        <v>-9317138</v>
      </c>
      <c r="I43" s="36">
        <f t="shared" si="4"/>
        <v>0</v>
      </c>
      <c r="J43" s="36">
        <f t="shared" si="4"/>
        <v>417531625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417531625</v>
      </c>
      <c r="X43" s="36">
        <f t="shared" si="4"/>
        <v>318443466</v>
      </c>
      <c r="Y43" s="36">
        <f t="shared" si="4"/>
        <v>99088159</v>
      </c>
      <c r="Z43" s="37">
        <f>+IF(X43&lt;&gt;0,+(Y43/X43)*100,0)</f>
        <v>31.116405132960086</v>
      </c>
      <c r="AA43" s="38">
        <f>SUM(AA39:AA42)</f>
        <v>377766300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1256242373</v>
      </c>
      <c r="D44" s="29">
        <f>+D37+D43</f>
        <v>0</v>
      </c>
      <c r="E44" s="30">
        <f t="shared" si="5"/>
        <v>5595765910</v>
      </c>
      <c r="F44" s="31">
        <f t="shared" si="5"/>
        <v>5772991327</v>
      </c>
      <c r="G44" s="31">
        <f t="shared" si="5"/>
        <v>979395044</v>
      </c>
      <c r="H44" s="31">
        <f t="shared" si="5"/>
        <v>88165661</v>
      </c>
      <c r="I44" s="31">
        <f t="shared" si="5"/>
        <v>6892869</v>
      </c>
      <c r="J44" s="31">
        <f t="shared" si="5"/>
        <v>1074453574</v>
      </c>
      <c r="K44" s="31">
        <f t="shared" si="5"/>
        <v>19559520</v>
      </c>
      <c r="L44" s="31">
        <f t="shared" si="5"/>
        <v>586394991</v>
      </c>
      <c r="M44" s="31">
        <f t="shared" si="5"/>
        <v>34504203</v>
      </c>
      <c r="N44" s="31">
        <f t="shared" si="5"/>
        <v>640458714</v>
      </c>
      <c r="O44" s="31">
        <f t="shared" si="5"/>
        <v>-29469286</v>
      </c>
      <c r="P44" s="31">
        <f t="shared" si="5"/>
        <v>29054311</v>
      </c>
      <c r="Q44" s="31">
        <f t="shared" si="5"/>
        <v>-16873756</v>
      </c>
      <c r="R44" s="31">
        <f t="shared" si="5"/>
        <v>-17288731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1697623557</v>
      </c>
      <c r="X44" s="31">
        <f t="shared" si="5"/>
        <v>4438336893</v>
      </c>
      <c r="Y44" s="31">
        <f t="shared" si="5"/>
        <v>-2740713336</v>
      </c>
      <c r="Z44" s="32">
        <f>+IF(X44&lt;&gt;0,+(Y44/X44)*100,0)</f>
        <v>-61.750908100792522</v>
      </c>
      <c r="AA44" s="33">
        <f>+AA37+AA43</f>
        <v>5772991327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690388308</v>
      </c>
      <c r="D45" s="42">
        <f t="shared" si="6"/>
        <v>0</v>
      </c>
      <c r="E45" s="43">
        <f t="shared" si="6"/>
        <v>-1529179730</v>
      </c>
      <c r="F45" s="44">
        <f t="shared" si="6"/>
        <v>1922385287</v>
      </c>
      <c r="G45" s="44">
        <f t="shared" si="6"/>
        <v>1250745922</v>
      </c>
      <c r="H45" s="44">
        <f t="shared" si="6"/>
        <v>-407105874</v>
      </c>
      <c r="I45" s="44">
        <f t="shared" si="6"/>
        <v>1839113</v>
      </c>
      <c r="J45" s="44">
        <f t="shared" si="6"/>
        <v>845479161</v>
      </c>
      <c r="K45" s="44">
        <f t="shared" si="6"/>
        <v>-335157989</v>
      </c>
      <c r="L45" s="44">
        <f t="shared" si="6"/>
        <v>-197173916</v>
      </c>
      <c r="M45" s="44">
        <f t="shared" si="6"/>
        <v>-32647574</v>
      </c>
      <c r="N45" s="44">
        <f t="shared" si="6"/>
        <v>-564979479</v>
      </c>
      <c r="O45" s="44">
        <f t="shared" si="6"/>
        <v>61917703</v>
      </c>
      <c r="P45" s="44">
        <f t="shared" si="6"/>
        <v>52775196</v>
      </c>
      <c r="Q45" s="44">
        <f t="shared" si="6"/>
        <v>35452283</v>
      </c>
      <c r="R45" s="44">
        <f t="shared" si="6"/>
        <v>150145182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430644864</v>
      </c>
      <c r="X45" s="44">
        <f t="shared" si="6"/>
        <v>686929870</v>
      </c>
      <c r="Y45" s="44">
        <f t="shared" si="6"/>
        <v>-256285006</v>
      </c>
      <c r="Z45" s="45">
        <f>+IF(X45&lt;&gt;0,+(Y45/X45)*100,0)</f>
        <v>-37.308758461762622</v>
      </c>
      <c r="AA45" s="46">
        <f>+AA26-AA44</f>
        <v>1922385287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4963863852</v>
      </c>
      <c r="D47" s="18"/>
      <c r="E47" s="19">
        <v>4168309999</v>
      </c>
      <c r="F47" s="20">
        <v>5392725297</v>
      </c>
      <c r="G47" s="20">
        <v>5550263853</v>
      </c>
      <c r="H47" s="20">
        <v>-219816044</v>
      </c>
      <c r="I47" s="20">
        <v>-58075731</v>
      </c>
      <c r="J47" s="20">
        <v>5272372078</v>
      </c>
      <c r="K47" s="20">
        <v>-75525421</v>
      </c>
      <c r="L47" s="20">
        <v>5014280201</v>
      </c>
      <c r="M47" s="20">
        <v>183852816</v>
      </c>
      <c r="N47" s="20">
        <v>5122607596</v>
      </c>
      <c r="O47" s="20">
        <v>-1633255</v>
      </c>
      <c r="P47" s="20">
        <v>-127739391</v>
      </c>
      <c r="Q47" s="20">
        <v>146965200</v>
      </c>
      <c r="R47" s="20">
        <v>17592554</v>
      </c>
      <c r="S47" s="20"/>
      <c r="T47" s="20"/>
      <c r="U47" s="20"/>
      <c r="V47" s="20"/>
      <c r="W47" s="20">
        <v>10412572228</v>
      </c>
      <c r="X47" s="20">
        <v>4047610214</v>
      </c>
      <c r="Y47" s="20">
        <v>6364962014</v>
      </c>
      <c r="Z47" s="47">
        <v>157.25234589004327</v>
      </c>
      <c r="AA47" s="22">
        <v>5392725297</v>
      </c>
    </row>
    <row r="48" spans="1:27" x14ac:dyDescent="0.25">
      <c r="A48" s="23" t="s">
        <v>73</v>
      </c>
      <c r="B48" s="17" t="s">
        <v>32</v>
      </c>
      <c r="C48" s="18">
        <v>-19027799</v>
      </c>
      <c r="D48" s="18"/>
      <c r="E48" s="19"/>
      <c r="F48" s="20"/>
      <c r="G48" s="20">
        <v>-18292099</v>
      </c>
      <c r="H48" s="20">
        <v>-735700</v>
      </c>
      <c r="I48" s="20"/>
      <c r="J48" s="20">
        <v>-19027799</v>
      </c>
      <c r="K48" s="20"/>
      <c r="L48" s="20"/>
      <c r="M48" s="20">
        <v>-10000</v>
      </c>
      <c r="N48" s="20">
        <v>-10000</v>
      </c>
      <c r="O48" s="20"/>
      <c r="P48" s="20"/>
      <c r="Q48" s="20"/>
      <c r="R48" s="20"/>
      <c r="S48" s="20"/>
      <c r="T48" s="20"/>
      <c r="U48" s="20"/>
      <c r="V48" s="20"/>
      <c r="W48" s="20">
        <v>-19037799</v>
      </c>
      <c r="X48" s="20"/>
      <c r="Y48" s="20">
        <v>-19037799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4944836053</v>
      </c>
      <c r="D50" s="50">
        <f t="shared" ref="D50:Y50" si="7">SUM(D47:D49)</f>
        <v>0</v>
      </c>
      <c r="E50" s="51">
        <f t="shared" si="7"/>
        <v>4168309999</v>
      </c>
      <c r="F50" s="52">
        <f t="shared" si="7"/>
        <v>5392725297</v>
      </c>
      <c r="G50" s="52">
        <f t="shared" si="7"/>
        <v>5531971754</v>
      </c>
      <c r="H50" s="52">
        <f t="shared" si="7"/>
        <v>-220551744</v>
      </c>
      <c r="I50" s="52">
        <f t="shared" si="7"/>
        <v>-58075731</v>
      </c>
      <c r="J50" s="52">
        <f t="shared" si="7"/>
        <v>5253344279</v>
      </c>
      <c r="K50" s="52">
        <f t="shared" si="7"/>
        <v>-75525421</v>
      </c>
      <c r="L50" s="52">
        <f t="shared" si="7"/>
        <v>5014280201</v>
      </c>
      <c r="M50" s="52">
        <f t="shared" si="7"/>
        <v>183842816</v>
      </c>
      <c r="N50" s="52">
        <f t="shared" si="7"/>
        <v>5122597596</v>
      </c>
      <c r="O50" s="52">
        <f t="shared" si="7"/>
        <v>-1633255</v>
      </c>
      <c r="P50" s="52">
        <f t="shared" si="7"/>
        <v>-127739391</v>
      </c>
      <c r="Q50" s="52">
        <f t="shared" si="7"/>
        <v>146965200</v>
      </c>
      <c r="R50" s="52">
        <f t="shared" si="7"/>
        <v>17592554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10393534429</v>
      </c>
      <c r="X50" s="52">
        <f t="shared" si="7"/>
        <v>4047610214</v>
      </c>
      <c r="Y50" s="52">
        <f t="shared" si="7"/>
        <v>6345924215</v>
      </c>
      <c r="Z50" s="53">
        <f>+IF(X50&lt;&gt;0,+(Y50/X50)*100,0)</f>
        <v>156.78199924119471</v>
      </c>
      <c r="AA50" s="54">
        <f>SUM(AA47:AA49)</f>
        <v>5392725297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140986341</v>
      </c>
      <c r="D7" s="18"/>
      <c r="E7" s="19">
        <v>527747976</v>
      </c>
      <c r="F7" s="20">
        <v>943760855</v>
      </c>
      <c r="G7" s="20">
        <v>607374573</v>
      </c>
      <c r="H7" s="20">
        <v>-262290361</v>
      </c>
      <c r="I7" s="20">
        <v>-17413143</v>
      </c>
      <c r="J7" s="20">
        <v>327671069</v>
      </c>
      <c r="K7" s="20">
        <v>-24666017</v>
      </c>
      <c r="L7" s="20">
        <v>108570905</v>
      </c>
      <c r="M7" s="20">
        <v>-14525730</v>
      </c>
      <c r="N7" s="20">
        <v>69379158</v>
      </c>
      <c r="O7" s="20">
        <v>-17126046</v>
      </c>
      <c r="P7" s="20">
        <v>9784762</v>
      </c>
      <c r="Q7" s="20">
        <v>-11789979</v>
      </c>
      <c r="R7" s="20">
        <v>-19131263</v>
      </c>
      <c r="S7" s="20"/>
      <c r="T7" s="20"/>
      <c r="U7" s="20"/>
      <c r="V7" s="20"/>
      <c r="W7" s="20">
        <v>377918964</v>
      </c>
      <c r="X7" s="20">
        <v>411654803</v>
      </c>
      <c r="Y7" s="20">
        <v>-33735839</v>
      </c>
      <c r="Z7" s="21">
        <v>-8.1951768214884648</v>
      </c>
      <c r="AA7" s="22">
        <v>943760855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5893830</v>
      </c>
      <c r="D11" s="18"/>
      <c r="E11" s="19"/>
      <c r="F11" s="20">
        <v>5893830</v>
      </c>
      <c r="G11" s="24">
        <v>5811876</v>
      </c>
      <c r="H11" s="24">
        <v>81954</v>
      </c>
      <c r="I11" s="24"/>
      <c r="J11" s="20">
        <v>5893830</v>
      </c>
      <c r="K11" s="24"/>
      <c r="L11" s="24">
        <v>5893830</v>
      </c>
      <c r="M11" s="20"/>
      <c r="N11" s="24">
        <v>5893830</v>
      </c>
      <c r="O11" s="24"/>
      <c r="P11" s="24"/>
      <c r="Q11" s="20"/>
      <c r="R11" s="24"/>
      <c r="S11" s="24"/>
      <c r="T11" s="20"/>
      <c r="U11" s="24"/>
      <c r="V11" s="24"/>
      <c r="W11" s="24">
        <v>11787660</v>
      </c>
      <c r="X11" s="20">
        <v>2357532</v>
      </c>
      <c r="Y11" s="24">
        <v>9430128</v>
      </c>
      <c r="Z11" s="25">
        <v>400</v>
      </c>
      <c r="AA11" s="26">
        <v>5893830</v>
      </c>
    </row>
    <row r="12" spans="1:27" x14ac:dyDescent="0.25">
      <c r="A12" s="23" t="s">
        <v>40</v>
      </c>
      <c r="B12" s="17" t="s">
        <v>32</v>
      </c>
      <c r="C12" s="18">
        <v>39291691</v>
      </c>
      <c r="D12" s="18"/>
      <c r="E12" s="19">
        <v>36211454</v>
      </c>
      <c r="F12" s="20">
        <v>37925632</v>
      </c>
      <c r="G12" s="20">
        <v>38047656</v>
      </c>
      <c r="H12" s="20">
        <v>3010227</v>
      </c>
      <c r="I12" s="20">
        <v>-2408957</v>
      </c>
      <c r="J12" s="20">
        <v>38648926</v>
      </c>
      <c r="K12" s="20">
        <v>2173803</v>
      </c>
      <c r="L12" s="20">
        <v>38650784</v>
      </c>
      <c r="M12" s="20">
        <v>-3796314</v>
      </c>
      <c r="N12" s="20">
        <v>37028273</v>
      </c>
      <c r="O12" s="20">
        <v>2705035</v>
      </c>
      <c r="P12" s="20">
        <v>-3002884</v>
      </c>
      <c r="Q12" s="20">
        <v>4799682</v>
      </c>
      <c r="R12" s="20">
        <v>4501833</v>
      </c>
      <c r="S12" s="20"/>
      <c r="T12" s="20"/>
      <c r="U12" s="20"/>
      <c r="V12" s="20"/>
      <c r="W12" s="20">
        <v>80179032</v>
      </c>
      <c r="X12" s="20">
        <v>28444221</v>
      </c>
      <c r="Y12" s="20">
        <v>51734811</v>
      </c>
      <c r="Z12" s="21">
        <v>181.88162368728607</v>
      </c>
      <c r="AA12" s="22">
        <v>37925632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186171862</v>
      </c>
      <c r="D13" s="29">
        <f>SUM(D6:D12)</f>
        <v>0</v>
      </c>
      <c r="E13" s="30">
        <f t="shared" si="0"/>
        <v>563959430</v>
      </c>
      <c r="F13" s="31">
        <f t="shared" si="0"/>
        <v>987580317</v>
      </c>
      <c r="G13" s="31">
        <f t="shared" si="0"/>
        <v>651234105</v>
      </c>
      <c r="H13" s="31">
        <f t="shared" si="0"/>
        <v>-259198180</v>
      </c>
      <c r="I13" s="31">
        <f t="shared" si="0"/>
        <v>-19822100</v>
      </c>
      <c r="J13" s="31">
        <f t="shared" si="0"/>
        <v>372213825</v>
      </c>
      <c r="K13" s="31">
        <f t="shared" si="0"/>
        <v>-22492214</v>
      </c>
      <c r="L13" s="31">
        <f t="shared" si="0"/>
        <v>153115519</v>
      </c>
      <c r="M13" s="31">
        <f t="shared" si="0"/>
        <v>-18322044</v>
      </c>
      <c r="N13" s="31">
        <f t="shared" si="0"/>
        <v>112301261</v>
      </c>
      <c r="O13" s="31">
        <f t="shared" si="0"/>
        <v>-14421011</v>
      </c>
      <c r="P13" s="31">
        <f t="shared" si="0"/>
        <v>6781878</v>
      </c>
      <c r="Q13" s="31">
        <f t="shared" si="0"/>
        <v>-6990297</v>
      </c>
      <c r="R13" s="31">
        <f t="shared" si="0"/>
        <v>-14629430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469885656</v>
      </c>
      <c r="X13" s="31">
        <f t="shared" si="0"/>
        <v>442456556</v>
      </c>
      <c r="Y13" s="31">
        <f t="shared" si="0"/>
        <v>27429100</v>
      </c>
      <c r="Z13" s="32">
        <f>+IF(X13&lt;&gt;0,+(Y13/X13)*100,0)</f>
        <v>6.1992753024095775</v>
      </c>
      <c r="AA13" s="33">
        <f>SUM(AA6:AA12)</f>
        <v>987580317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621426683</v>
      </c>
      <c r="D17" s="18"/>
      <c r="E17" s="19">
        <v>639539192</v>
      </c>
      <c r="F17" s="20">
        <v>680928724</v>
      </c>
      <c r="G17" s="24">
        <v>620553365</v>
      </c>
      <c r="H17" s="24">
        <v>873318</v>
      </c>
      <c r="I17" s="24"/>
      <c r="J17" s="20">
        <v>621426683</v>
      </c>
      <c r="K17" s="24">
        <v>5864407</v>
      </c>
      <c r="L17" s="24">
        <v>626359605</v>
      </c>
      <c r="M17" s="20">
        <v>212504</v>
      </c>
      <c r="N17" s="24">
        <v>632436516</v>
      </c>
      <c r="O17" s="24">
        <v>5798297</v>
      </c>
      <c r="P17" s="24">
        <v>1457048</v>
      </c>
      <c r="Q17" s="20"/>
      <c r="R17" s="24">
        <v>7255345</v>
      </c>
      <c r="S17" s="24"/>
      <c r="T17" s="20"/>
      <c r="U17" s="24"/>
      <c r="V17" s="24"/>
      <c r="W17" s="24">
        <v>1261118544</v>
      </c>
      <c r="X17" s="20">
        <v>504365974</v>
      </c>
      <c r="Y17" s="24">
        <v>756752570</v>
      </c>
      <c r="Z17" s="25">
        <v>150.04036929739436</v>
      </c>
      <c r="AA17" s="26">
        <v>680928724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621426683</v>
      </c>
      <c r="D25" s="29">
        <f t="shared" ref="D25:Y25" si="1">SUM(D15:D24)</f>
        <v>0</v>
      </c>
      <c r="E25" s="35">
        <f t="shared" si="1"/>
        <v>639539192</v>
      </c>
      <c r="F25" s="36">
        <f t="shared" si="1"/>
        <v>680928724</v>
      </c>
      <c r="G25" s="36">
        <f t="shared" si="1"/>
        <v>620553365</v>
      </c>
      <c r="H25" s="36">
        <f t="shared" si="1"/>
        <v>873318</v>
      </c>
      <c r="I25" s="36">
        <f t="shared" si="1"/>
        <v>0</v>
      </c>
      <c r="J25" s="36">
        <f t="shared" si="1"/>
        <v>621426683</v>
      </c>
      <c r="K25" s="36">
        <f t="shared" si="1"/>
        <v>5864407</v>
      </c>
      <c r="L25" s="36">
        <f t="shared" si="1"/>
        <v>626359605</v>
      </c>
      <c r="M25" s="36">
        <f t="shared" si="1"/>
        <v>212504</v>
      </c>
      <c r="N25" s="36">
        <f t="shared" si="1"/>
        <v>632436516</v>
      </c>
      <c r="O25" s="36">
        <f t="shared" si="1"/>
        <v>5798297</v>
      </c>
      <c r="P25" s="36">
        <f t="shared" si="1"/>
        <v>1457048</v>
      </c>
      <c r="Q25" s="36">
        <f t="shared" si="1"/>
        <v>0</v>
      </c>
      <c r="R25" s="36">
        <f t="shared" si="1"/>
        <v>7255345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1261118544</v>
      </c>
      <c r="X25" s="36">
        <f t="shared" si="1"/>
        <v>504365974</v>
      </c>
      <c r="Y25" s="36">
        <f t="shared" si="1"/>
        <v>756752570</v>
      </c>
      <c r="Z25" s="37">
        <f>+IF(X25&lt;&gt;0,+(Y25/X25)*100,0)</f>
        <v>150.04036929739436</v>
      </c>
      <c r="AA25" s="38">
        <f>SUM(AA15:AA24)</f>
        <v>680928724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807598545</v>
      </c>
      <c r="D26" s="29">
        <f>+D13+D25</f>
        <v>0</v>
      </c>
      <c r="E26" s="30">
        <f t="shared" si="2"/>
        <v>1203498622</v>
      </c>
      <c r="F26" s="31">
        <f t="shared" si="2"/>
        <v>1668509041</v>
      </c>
      <c r="G26" s="31">
        <f t="shared" si="2"/>
        <v>1271787470</v>
      </c>
      <c r="H26" s="31">
        <f t="shared" si="2"/>
        <v>-258324862</v>
      </c>
      <c r="I26" s="31">
        <f t="shared" si="2"/>
        <v>-19822100</v>
      </c>
      <c r="J26" s="31">
        <f t="shared" si="2"/>
        <v>993640508</v>
      </c>
      <c r="K26" s="31">
        <f t="shared" si="2"/>
        <v>-16627807</v>
      </c>
      <c r="L26" s="31">
        <f t="shared" si="2"/>
        <v>779475124</v>
      </c>
      <c r="M26" s="31">
        <f t="shared" si="2"/>
        <v>-18109540</v>
      </c>
      <c r="N26" s="31">
        <f t="shared" si="2"/>
        <v>744737777</v>
      </c>
      <c r="O26" s="31">
        <f t="shared" si="2"/>
        <v>-8622714</v>
      </c>
      <c r="P26" s="31">
        <f t="shared" si="2"/>
        <v>8238926</v>
      </c>
      <c r="Q26" s="31">
        <f t="shared" si="2"/>
        <v>-6990297</v>
      </c>
      <c r="R26" s="31">
        <f t="shared" si="2"/>
        <v>-7374085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1731004200</v>
      </c>
      <c r="X26" s="31">
        <f t="shared" si="2"/>
        <v>946822530</v>
      </c>
      <c r="Y26" s="31">
        <f t="shared" si="2"/>
        <v>784181670</v>
      </c>
      <c r="Z26" s="32">
        <f>+IF(X26&lt;&gt;0,+(Y26/X26)*100,0)</f>
        <v>82.822455650690955</v>
      </c>
      <c r="AA26" s="33">
        <f>+AA13+AA25</f>
        <v>1668509041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578890256</v>
      </c>
      <c r="D34" s="18"/>
      <c r="E34" s="19">
        <v>264917160</v>
      </c>
      <c r="F34" s="20">
        <v>447864721</v>
      </c>
      <c r="G34" s="20">
        <v>468753705</v>
      </c>
      <c r="H34" s="20">
        <v>110136551</v>
      </c>
      <c r="I34" s="20"/>
      <c r="J34" s="20">
        <v>578890256</v>
      </c>
      <c r="K34" s="20"/>
      <c r="L34" s="20">
        <v>578890255</v>
      </c>
      <c r="M34" s="20"/>
      <c r="N34" s="20">
        <v>578890255</v>
      </c>
      <c r="O34" s="20"/>
      <c r="P34" s="20"/>
      <c r="Q34" s="20"/>
      <c r="R34" s="20"/>
      <c r="S34" s="20"/>
      <c r="T34" s="20"/>
      <c r="U34" s="20"/>
      <c r="V34" s="20"/>
      <c r="W34" s="20">
        <v>1157780511</v>
      </c>
      <c r="X34" s="20">
        <v>335898531</v>
      </c>
      <c r="Y34" s="20">
        <v>821881980</v>
      </c>
      <c r="Z34" s="21">
        <v>244.68162380858999</v>
      </c>
      <c r="AA34" s="22">
        <v>447864721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578890256</v>
      </c>
      <c r="D37" s="29">
        <f t="shared" ref="D37:Y37" si="3">SUM(D29:D36)</f>
        <v>0</v>
      </c>
      <c r="E37" s="30">
        <f t="shared" si="3"/>
        <v>264917160</v>
      </c>
      <c r="F37" s="31">
        <f t="shared" si="3"/>
        <v>447864721</v>
      </c>
      <c r="G37" s="31">
        <f t="shared" si="3"/>
        <v>468753705</v>
      </c>
      <c r="H37" s="31">
        <f t="shared" si="3"/>
        <v>110136551</v>
      </c>
      <c r="I37" s="31">
        <f t="shared" si="3"/>
        <v>0</v>
      </c>
      <c r="J37" s="31">
        <f t="shared" si="3"/>
        <v>578890256</v>
      </c>
      <c r="K37" s="31">
        <f t="shared" si="3"/>
        <v>0</v>
      </c>
      <c r="L37" s="31">
        <f t="shared" si="3"/>
        <v>578890255</v>
      </c>
      <c r="M37" s="31">
        <f t="shared" si="3"/>
        <v>0</v>
      </c>
      <c r="N37" s="31">
        <f t="shared" si="3"/>
        <v>578890255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1157780511</v>
      </c>
      <c r="X37" s="31">
        <f t="shared" si="3"/>
        <v>335898531</v>
      </c>
      <c r="Y37" s="31">
        <f t="shared" si="3"/>
        <v>821881980</v>
      </c>
      <c r="Z37" s="32">
        <f>+IF(X37&lt;&gt;0,+(Y37/X37)*100,0)</f>
        <v>244.68162380858999</v>
      </c>
      <c r="AA37" s="33">
        <f>SUM(AA29:AA36)</f>
        <v>447864721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578890256</v>
      </c>
      <c r="D44" s="29">
        <f>+D37+D43</f>
        <v>0</v>
      </c>
      <c r="E44" s="30">
        <f t="shared" si="5"/>
        <v>264917160</v>
      </c>
      <c r="F44" s="31">
        <f t="shared" si="5"/>
        <v>447864721</v>
      </c>
      <c r="G44" s="31">
        <f t="shared" si="5"/>
        <v>468753705</v>
      </c>
      <c r="H44" s="31">
        <f t="shared" si="5"/>
        <v>110136551</v>
      </c>
      <c r="I44" s="31">
        <f t="shared" si="5"/>
        <v>0</v>
      </c>
      <c r="J44" s="31">
        <f t="shared" si="5"/>
        <v>578890256</v>
      </c>
      <c r="K44" s="31">
        <f t="shared" si="5"/>
        <v>0</v>
      </c>
      <c r="L44" s="31">
        <f t="shared" si="5"/>
        <v>578890255</v>
      </c>
      <c r="M44" s="31">
        <f t="shared" si="5"/>
        <v>0</v>
      </c>
      <c r="N44" s="31">
        <f t="shared" si="5"/>
        <v>578890255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1157780511</v>
      </c>
      <c r="X44" s="31">
        <f t="shared" si="5"/>
        <v>335898531</v>
      </c>
      <c r="Y44" s="31">
        <f t="shared" si="5"/>
        <v>821881980</v>
      </c>
      <c r="Z44" s="32">
        <f>+IF(X44&lt;&gt;0,+(Y44/X44)*100,0)</f>
        <v>244.68162380858999</v>
      </c>
      <c r="AA44" s="33">
        <f>+AA37+AA43</f>
        <v>447864721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228708289</v>
      </c>
      <c r="D45" s="42">
        <f t="shared" si="6"/>
        <v>0</v>
      </c>
      <c r="E45" s="43">
        <f t="shared" si="6"/>
        <v>938581462</v>
      </c>
      <c r="F45" s="44">
        <f t="shared" si="6"/>
        <v>1220644320</v>
      </c>
      <c r="G45" s="44">
        <f t="shared" si="6"/>
        <v>803033765</v>
      </c>
      <c r="H45" s="44">
        <f t="shared" si="6"/>
        <v>-368461413</v>
      </c>
      <c r="I45" s="44">
        <f t="shared" si="6"/>
        <v>-19822100</v>
      </c>
      <c r="J45" s="44">
        <f t="shared" si="6"/>
        <v>414750252</v>
      </c>
      <c r="K45" s="44">
        <f t="shared" si="6"/>
        <v>-16627807</v>
      </c>
      <c r="L45" s="44">
        <f t="shared" si="6"/>
        <v>200584869</v>
      </c>
      <c r="M45" s="44">
        <f t="shared" si="6"/>
        <v>-18109540</v>
      </c>
      <c r="N45" s="44">
        <f t="shared" si="6"/>
        <v>165847522</v>
      </c>
      <c r="O45" s="44">
        <f t="shared" si="6"/>
        <v>-8622714</v>
      </c>
      <c r="P45" s="44">
        <f t="shared" si="6"/>
        <v>8238926</v>
      </c>
      <c r="Q45" s="44">
        <f t="shared" si="6"/>
        <v>-6990297</v>
      </c>
      <c r="R45" s="44">
        <f t="shared" si="6"/>
        <v>-7374085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573223689</v>
      </c>
      <c r="X45" s="44">
        <f t="shared" si="6"/>
        <v>610923999</v>
      </c>
      <c r="Y45" s="44">
        <f t="shared" si="6"/>
        <v>-37700310</v>
      </c>
      <c r="Z45" s="45">
        <f>+IF(X45&lt;&gt;0,+(Y45/X45)*100,0)</f>
        <v>-6.171031103985162</v>
      </c>
      <c r="AA45" s="46">
        <f>+AA26-AA44</f>
        <v>1220644320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5012520917</v>
      </c>
      <c r="D47" s="18"/>
      <c r="E47" s="19">
        <v>4032272916</v>
      </c>
      <c r="F47" s="20">
        <v>5301237419</v>
      </c>
      <c r="G47" s="20">
        <v>5585222269</v>
      </c>
      <c r="H47" s="20">
        <v>-137205760</v>
      </c>
      <c r="I47" s="20">
        <v>-40688852</v>
      </c>
      <c r="J47" s="20">
        <v>5407327657</v>
      </c>
      <c r="K47" s="20">
        <v>-84217163</v>
      </c>
      <c r="L47" s="20">
        <v>5005829505</v>
      </c>
      <c r="M47" s="20">
        <v>195507957</v>
      </c>
      <c r="N47" s="20">
        <v>5117120299</v>
      </c>
      <c r="O47" s="20">
        <v>-10151612</v>
      </c>
      <c r="P47" s="20">
        <v>-134014815</v>
      </c>
      <c r="Q47" s="20">
        <v>166859352</v>
      </c>
      <c r="R47" s="20">
        <v>22692925</v>
      </c>
      <c r="S47" s="20"/>
      <c r="T47" s="20"/>
      <c r="U47" s="20"/>
      <c r="V47" s="20"/>
      <c r="W47" s="20">
        <v>10547140881</v>
      </c>
      <c r="X47" s="20">
        <v>3975928056</v>
      </c>
      <c r="Y47" s="20">
        <v>6571212825</v>
      </c>
      <c r="Z47" s="47">
        <v>165.27494291762909</v>
      </c>
      <c r="AA47" s="22">
        <v>5301237419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5012520917</v>
      </c>
      <c r="D50" s="50">
        <f t="shared" ref="D50:Y50" si="7">SUM(D47:D49)</f>
        <v>0</v>
      </c>
      <c r="E50" s="51">
        <f t="shared" si="7"/>
        <v>4032272916</v>
      </c>
      <c r="F50" s="52">
        <f t="shared" si="7"/>
        <v>5301237419</v>
      </c>
      <c r="G50" s="52">
        <f t="shared" si="7"/>
        <v>5585222269</v>
      </c>
      <c r="H50" s="52">
        <f t="shared" si="7"/>
        <v>-137205760</v>
      </c>
      <c r="I50" s="52">
        <f t="shared" si="7"/>
        <v>-40688852</v>
      </c>
      <c r="J50" s="52">
        <f t="shared" si="7"/>
        <v>5407327657</v>
      </c>
      <c r="K50" s="52">
        <f t="shared" si="7"/>
        <v>-84217163</v>
      </c>
      <c r="L50" s="52">
        <f t="shared" si="7"/>
        <v>5005829505</v>
      </c>
      <c r="M50" s="52">
        <f t="shared" si="7"/>
        <v>195507957</v>
      </c>
      <c r="N50" s="52">
        <f t="shared" si="7"/>
        <v>5117120299</v>
      </c>
      <c r="O50" s="52">
        <f t="shared" si="7"/>
        <v>-10151612</v>
      </c>
      <c r="P50" s="52">
        <f t="shared" si="7"/>
        <v>-134014815</v>
      </c>
      <c r="Q50" s="52">
        <f t="shared" si="7"/>
        <v>166859352</v>
      </c>
      <c r="R50" s="52">
        <f t="shared" si="7"/>
        <v>22692925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10547140881</v>
      </c>
      <c r="X50" s="52">
        <f t="shared" si="7"/>
        <v>3975928056</v>
      </c>
      <c r="Y50" s="52">
        <f t="shared" si="7"/>
        <v>6571212825</v>
      </c>
      <c r="Z50" s="53">
        <f>+IF(X50&lt;&gt;0,+(Y50/X50)*100,0)</f>
        <v>165.27494291762909</v>
      </c>
      <c r="AA50" s="54">
        <f>SUM(AA47:AA49)</f>
        <v>5301237419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2165804003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1366722231</v>
      </c>
      <c r="Y6" s="20">
        <v>-1366722231</v>
      </c>
      <c r="Z6" s="21">
        <v>-100</v>
      </c>
      <c r="AA6" s="22">
        <v>2165804003</v>
      </c>
    </row>
    <row r="7" spans="1:27" x14ac:dyDescent="0.25">
      <c r="A7" s="23" t="s">
        <v>35</v>
      </c>
      <c r="B7" s="17" t="s">
        <v>32</v>
      </c>
      <c r="C7" s="18">
        <v>522</v>
      </c>
      <c r="D7" s="18"/>
      <c r="E7" s="19"/>
      <c r="F7" s="20">
        <v>1298600999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854891243</v>
      </c>
      <c r="Y7" s="20">
        <v>-854891243</v>
      </c>
      <c r="Z7" s="21">
        <v>-100</v>
      </c>
      <c r="AA7" s="22">
        <v>1298600999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522</v>
      </c>
      <c r="D13" s="29">
        <f>SUM(D6:D12)</f>
        <v>0</v>
      </c>
      <c r="E13" s="30">
        <f t="shared" si="0"/>
        <v>0</v>
      </c>
      <c r="F13" s="31">
        <f t="shared" si="0"/>
        <v>3464405002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2221613474</v>
      </c>
      <c r="Y13" s="31">
        <f t="shared" si="0"/>
        <v>-2221613474</v>
      </c>
      <c r="Z13" s="32">
        <f>+IF(X13&lt;&gt;0,+(Y13/X13)*100,0)</f>
        <v>-100</v>
      </c>
      <c r="AA13" s="33">
        <f>SUM(AA6:AA12)</f>
        <v>3464405002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191782335</v>
      </c>
      <c r="D17" s="18"/>
      <c r="E17" s="19">
        <v>99150000</v>
      </c>
      <c r="F17" s="20">
        <v>102602000</v>
      </c>
      <c r="G17" s="24">
        <v>3086000</v>
      </c>
      <c r="H17" s="24">
        <v>4058000</v>
      </c>
      <c r="I17" s="24">
        <v>8908000</v>
      </c>
      <c r="J17" s="20">
        <v>16052000</v>
      </c>
      <c r="K17" s="24">
        <v>8905000</v>
      </c>
      <c r="L17" s="24">
        <v>6455000</v>
      </c>
      <c r="M17" s="20">
        <v>11367000</v>
      </c>
      <c r="N17" s="24">
        <v>26727000</v>
      </c>
      <c r="O17" s="24">
        <v>6936000</v>
      </c>
      <c r="P17" s="24">
        <v>4215000</v>
      </c>
      <c r="Q17" s="20">
        <v>4662000</v>
      </c>
      <c r="R17" s="24">
        <v>15813000</v>
      </c>
      <c r="S17" s="24"/>
      <c r="T17" s="20"/>
      <c r="U17" s="24"/>
      <c r="V17" s="24"/>
      <c r="W17" s="24">
        <v>58592000</v>
      </c>
      <c r="X17" s="20">
        <v>76530848</v>
      </c>
      <c r="Y17" s="24">
        <v>-17938848</v>
      </c>
      <c r="Z17" s="25">
        <v>-23.440022512229316</v>
      </c>
      <c r="AA17" s="26">
        <v>102602000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191782335</v>
      </c>
      <c r="D25" s="29">
        <f t="shared" ref="D25:Y25" si="1">SUM(D15:D24)</f>
        <v>0</v>
      </c>
      <c r="E25" s="35">
        <f t="shared" si="1"/>
        <v>99150000</v>
      </c>
      <c r="F25" s="36">
        <f t="shared" si="1"/>
        <v>102602000</v>
      </c>
      <c r="G25" s="36">
        <f t="shared" si="1"/>
        <v>3086000</v>
      </c>
      <c r="H25" s="36">
        <f t="shared" si="1"/>
        <v>4058000</v>
      </c>
      <c r="I25" s="36">
        <f t="shared" si="1"/>
        <v>8908000</v>
      </c>
      <c r="J25" s="36">
        <f t="shared" si="1"/>
        <v>16052000</v>
      </c>
      <c r="K25" s="36">
        <f t="shared" si="1"/>
        <v>8905000</v>
      </c>
      <c r="L25" s="36">
        <f t="shared" si="1"/>
        <v>6455000</v>
      </c>
      <c r="M25" s="36">
        <f t="shared" si="1"/>
        <v>11367000</v>
      </c>
      <c r="N25" s="36">
        <f t="shared" si="1"/>
        <v>26727000</v>
      </c>
      <c r="O25" s="36">
        <f t="shared" si="1"/>
        <v>6936000</v>
      </c>
      <c r="P25" s="36">
        <f t="shared" si="1"/>
        <v>4215000</v>
      </c>
      <c r="Q25" s="36">
        <f t="shared" si="1"/>
        <v>4662000</v>
      </c>
      <c r="R25" s="36">
        <f t="shared" si="1"/>
        <v>15813000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58592000</v>
      </c>
      <c r="X25" s="36">
        <f t="shared" si="1"/>
        <v>76530848</v>
      </c>
      <c r="Y25" s="36">
        <f t="shared" si="1"/>
        <v>-17938848</v>
      </c>
      <c r="Z25" s="37">
        <f>+IF(X25&lt;&gt;0,+(Y25/X25)*100,0)</f>
        <v>-23.440022512229316</v>
      </c>
      <c r="AA25" s="38">
        <f>SUM(AA15:AA24)</f>
        <v>102602000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191782857</v>
      </c>
      <c r="D26" s="29">
        <f>+D13+D25</f>
        <v>0</v>
      </c>
      <c r="E26" s="30">
        <f t="shared" si="2"/>
        <v>99150000</v>
      </c>
      <c r="F26" s="31">
        <f t="shared" si="2"/>
        <v>3567007002</v>
      </c>
      <c r="G26" s="31">
        <f t="shared" si="2"/>
        <v>3086000</v>
      </c>
      <c r="H26" s="31">
        <f t="shared" si="2"/>
        <v>4058000</v>
      </c>
      <c r="I26" s="31">
        <f t="shared" si="2"/>
        <v>8908000</v>
      </c>
      <c r="J26" s="31">
        <f t="shared" si="2"/>
        <v>16052000</v>
      </c>
      <c r="K26" s="31">
        <f t="shared" si="2"/>
        <v>8905000</v>
      </c>
      <c r="L26" s="31">
        <f t="shared" si="2"/>
        <v>6455000</v>
      </c>
      <c r="M26" s="31">
        <f t="shared" si="2"/>
        <v>11367000</v>
      </c>
      <c r="N26" s="31">
        <f t="shared" si="2"/>
        <v>26727000</v>
      </c>
      <c r="O26" s="31">
        <f t="shared" si="2"/>
        <v>6936000</v>
      </c>
      <c r="P26" s="31">
        <f t="shared" si="2"/>
        <v>4215000</v>
      </c>
      <c r="Q26" s="31">
        <f t="shared" si="2"/>
        <v>4662000</v>
      </c>
      <c r="R26" s="31">
        <f t="shared" si="2"/>
        <v>15813000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58592000</v>
      </c>
      <c r="X26" s="31">
        <f t="shared" si="2"/>
        <v>2298144322</v>
      </c>
      <c r="Y26" s="31">
        <f t="shared" si="2"/>
        <v>-2239552322</v>
      </c>
      <c r="Z26" s="32">
        <f>+IF(X26&lt;&gt;0,+(Y26/X26)*100,0)</f>
        <v>-97.450464731953417</v>
      </c>
      <c r="AA26" s="33">
        <f>+AA13+AA25</f>
        <v>3567007002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99150000</v>
      </c>
      <c r="F32" s="20">
        <v>102602000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76530848</v>
      </c>
      <c r="Y32" s="20">
        <v>-76530848</v>
      </c>
      <c r="Z32" s="21">
        <v>-100</v>
      </c>
      <c r="AA32" s="22">
        <v>102602000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99150000</v>
      </c>
      <c r="F37" s="31">
        <f t="shared" si="3"/>
        <v>102602000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76530848</v>
      </c>
      <c r="Y37" s="31">
        <f t="shared" si="3"/>
        <v>-76530848</v>
      </c>
      <c r="Z37" s="32">
        <f>+IF(X37&lt;&gt;0,+(Y37/X37)*100,0)</f>
        <v>-100</v>
      </c>
      <c r="AA37" s="33">
        <f>SUM(AA29:AA36)</f>
        <v>102602000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200298168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200298168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200298168</v>
      </c>
      <c r="D44" s="29">
        <f>+D37+D43</f>
        <v>0</v>
      </c>
      <c r="E44" s="30">
        <f t="shared" si="5"/>
        <v>99150000</v>
      </c>
      <c r="F44" s="31">
        <f t="shared" si="5"/>
        <v>102602000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76530848</v>
      </c>
      <c r="Y44" s="31">
        <f t="shared" si="5"/>
        <v>-76530848</v>
      </c>
      <c r="Z44" s="32">
        <f>+IF(X44&lt;&gt;0,+(Y44/X44)*100,0)</f>
        <v>-100</v>
      </c>
      <c r="AA44" s="33">
        <f>+AA37+AA43</f>
        <v>102602000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-8515311</v>
      </c>
      <c r="D45" s="42">
        <f t="shared" si="6"/>
        <v>0</v>
      </c>
      <c r="E45" s="43">
        <f t="shared" si="6"/>
        <v>0</v>
      </c>
      <c r="F45" s="44">
        <f t="shared" si="6"/>
        <v>3464405002</v>
      </c>
      <c r="G45" s="44">
        <f t="shared" si="6"/>
        <v>3086000</v>
      </c>
      <c r="H45" s="44">
        <f t="shared" si="6"/>
        <v>4058000</v>
      </c>
      <c r="I45" s="44">
        <f t="shared" si="6"/>
        <v>8908000</v>
      </c>
      <c r="J45" s="44">
        <f t="shared" si="6"/>
        <v>16052000</v>
      </c>
      <c r="K45" s="44">
        <f t="shared" si="6"/>
        <v>8905000</v>
      </c>
      <c r="L45" s="44">
        <f t="shared" si="6"/>
        <v>6455000</v>
      </c>
      <c r="M45" s="44">
        <f t="shared" si="6"/>
        <v>11367000</v>
      </c>
      <c r="N45" s="44">
        <f t="shared" si="6"/>
        <v>26727000</v>
      </c>
      <c r="O45" s="44">
        <f t="shared" si="6"/>
        <v>6936000</v>
      </c>
      <c r="P45" s="44">
        <f t="shared" si="6"/>
        <v>4215000</v>
      </c>
      <c r="Q45" s="44">
        <f t="shared" si="6"/>
        <v>4662000</v>
      </c>
      <c r="R45" s="44">
        <f t="shared" si="6"/>
        <v>15813000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58592000</v>
      </c>
      <c r="X45" s="44">
        <f t="shared" si="6"/>
        <v>2221613474</v>
      </c>
      <c r="Y45" s="44">
        <f t="shared" si="6"/>
        <v>-2163021474</v>
      </c>
      <c r="Z45" s="45">
        <f>+IF(X45&lt;&gt;0,+(Y45/X45)*100,0)</f>
        <v>-97.362637529628159</v>
      </c>
      <c r="AA45" s="46">
        <f>+AA26-AA44</f>
        <v>3464405002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1763469912</v>
      </c>
      <c r="F6" s="20">
        <v>1763469912</v>
      </c>
      <c r="G6" s="20"/>
      <c r="H6" s="20"/>
      <c r="I6" s="20"/>
      <c r="J6" s="20"/>
      <c r="K6" s="20">
        <v>-2206834</v>
      </c>
      <c r="L6" s="20">
        <v>-3647695</v>
      </c>
      <c r="M6" s="20"/>
      <c r="N6" s="20">
        <v>-5854529</v>
      </c>
      <c r="O6" s="20"/>
      <c r="P6" s="20"/>
      <c r="Q6" s="20">
        <v>-1311338</v>
      </c>
      <c r="R6" s="20">
        <v>-1311338</v>
      </c>
      <c r="S6" s="20"/>
      <c r="T6" s="20"/>
      <c r="U6" s="20"/>
      <c r="V6" s="20"/>
      <c r="W6" s="20">
        <v>-7165867</v>
      </c>
      <c r="X6" s="20">
        <v>1322602434</v>
      </c>
      <c r="Y6" s="20">
        <v>-1329768301</v>
      </c>
      <c r="Z6" s="21">
        <v>-100.54180053021133</v>
      </c>
      <c r="AA6" s="22">
        <v>1763469912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3281638</v>
      </c>
      <c r="J7" s="20">
        <v>3281638</v>
      </c>
      <c r="K7" s="20">
        <v>-332336824</v>
      </c>
      <c r="L7" s="20">
        <v>-414611687</v>
      </c>
      <c r="M7" s="20">
        <v>748034</v>
      </c>
      <c r="N7" s="20">
        <v>-746200477</v>
      </c>
      <c r="O7" s="20">
        <v>1318649</v>
      </c>
      <c r="P7" s="20">
        <v>2513739</v>
      </c>
      <c r="Q7" s="20">
        <v>1026505</v>
      </c>
      <c r="R7" s="20">
        <v>4858893</v>
      </c>
      <c r="S7" s="20"/>
      <c r="T7" s="20"/>
      <c r="U7" s="20"/>
      <c r="V7" s="20"/>
      <c r="W7" s="20">
        <v>-738059946</v>
      </c>
      <c r="X7" s="20"/>
      <c r="Y7" s="20">
        <v>-738059946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1715748</v>
      </c>
      <c r="J11" s="20">
        <v>1715748</v>
      </c>
      <c r="K11" s="24">
        <v>5615191</v>
      </c>
      <c r="L11" s="24">
        <v>15756728</v>
      </c>
      <c r="M11" s="20">
        <v>11011462</v>
      </c>
      <c r="N11" s="24">
        <v>32383381</v>
      </c>
      <c r="O11" s="24">
        <v>9823226</v>
      </c>
      <c r="P11" s="24">
        <v>12380059</v>
      </c>
      <c r="Q11" s="20">
        <v>10644326</v>
      </c>
      <c r="R11" s="24">
        <v>32847611</v>
      </c>
      <c r="S11" s="24"/>
      <c r="T11" s="20"/>
      <c r="U11" s="24"/>
      <c r="V11" s="24"/>
      <c r="W11" s="24">
        <v>66946740</v>
      </c>
      <c r="X11" s="20"/>
      <c r="Y11" s="24">
        <v>66946740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1763469912</v>
      </c>
      <c r="F13" s="31">
        <f t="shared" si="0"/>
        <v>1763469912</v>
      </c>
      <c r="G13" s="31">
        <f t="shared" si="0"/>
        <v>0</v>
      </c>
      <c r="H13" s="31">
        <f t="shared" si="0"/>
        <v>0</v>
      </c>
      <c r="I13" s="31">
        <f t="shared" si="0"/>
        <v>4997386</v>
      </c>
      <c r="J13" s="31">
        <f t="shared" si="0"/>
        <v>4997386</v>
      </c>
      <c r="K13" s="31">
        <f t="shared" si="0"/>
        <v>-328928467</v>
      </c>
      <c r="L13" s="31">
        <f t="shared" si="0"/>
        <v>-402502654</v>
      </c>
      <c r="M13" s="31">
        <f t="shared" si="0"/>
        <v>11759496</v>
      </c>
      <c r="N13" s="31">
        <f t="shared" si="0"/>
        <v>-719671625</v>
      </c>
      <c r="O13" s="31">
        <f t="shared" si="0"/>
        <v>11141875</v>
      </c>
      <c r="P13" s="31">
        <f t="shared" si="0"/>
        <v>14893798</v>
      </c>
      <c r="Q13" s="31">
        <f t="shared" si="0"/>
        <v>10359493</v>
      </c>
      <c r="R13" s="31">
        <f t="shared" si="0"/>
        <v>36395166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-678279073</v>
      </c>
      <c r="X13" s="31">
        <f t="shared" si="0"/>
        <v>1322602434</v>
      </c>
      <c r="Y13" s="31">
        <f t="shared" si="0"/>
        <v>-2000881507</v>
      </c>
      <c r="Z13" s="32">
        <f>+IF(X13&lt;&gt;0,+(Y13/X13)*100,0)</f>
        <v>-151.28367040340711</v>
      </c>
      <c r="AA13" s="33">
        <f>SUM(AA6:AA12)</f>
        <v>1763469912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17500000</v>
      </c>
      <c r="F17" s="20">
        <v>17500000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>
        <v>2906188</v>
      </c>
      <c r="R17" s="24">
        <v>2906188</v>
      </c>
      <c r="S17" s="24"/>
      <c r="T17" s="20"/>
      <c r="U17" s="24"/>
      <c r="V17" s="24"/>
      <c r="W17" s="24">
        <v>2906188</v>
      </c>
      <c r="X17" s="20">
        <v>11561154</v>
      </c>
      <c r="Y17" s="24">
        <v>-8654966</v>
      </c>
      <c r="Z17" s="25">
        <v>-74.862474801390931</v>
      </c>
      <c r="AA17" s="26">
        <v>17500000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17500000</v>
      </c>
      <c r="F25" s="36">
        <f t="shared" si="1"/>
        <v>17500000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2906188</v>
      </c>
      <c r="R25" s="36">
        <f t="shared" si="1"/>
        <v>2906188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2906188</v>
      </c>
      <c r="X25" s="36">
        <f t="shared" si="1"/>
        <v>11561154</v>
      </c>
      <c r="Y25" s="36">
        <f t="shared" si="1"/>
        <v>-8654966</v>
      </c>
      <c r="Z25" s="37">
        <f>+IF(X25&lt;&gt;0,+(Y25/X25)*100,0)</f>
        <v>-74.862474801390931</v>
      </c>
      <c r="AA25" s="38">
        <f>SUM(AA15:AA24)</f>
        <v>17500000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1780969912</v>
      </c>
      <c r="F26" s="31">
        <f t="shared" si="2"/>
        <v>1780969912</v>
      </c>
      <c r="G26" s="31">
        <f t="shared" si="2"/>
        <v>0</v>
      </c>
      <c r="H26" s="31">
        <f t="shared" si="2"/>
        <v>0</v>
      </c>
      <c r="I26" s="31">
        <f t="shared" si="2"/>
        <v>4997386</v>
      </c>
      <c r="J26" s="31">
        <f t="shared" si="2"/>
        <v>4997386</v>
      </c>
      <c r="K26" s="31">
        <f t="shared" si="2"/>
        <v>-328928467</v>
      </c>
      <c r="L26" s="31">
        <f t="shared" si="2"/>
        <v>-402502654</v>
      </c>
      <c r="M26" s="31">
        <f t="shared" si="2"/>
        <v>11759496</v>
      </c>
      <c r="N26" s="31">
        <f t="shared" si="2"/>
        <v>-719671625</v>
      </c>
      <c r="O26" s="31">
        <f t="shared" si="2"/>
        <v>11141875</v>
      </c>
      <c r="P26" s="31">
        <f t="shared" si="2"/>
        <v>14893798</v>
      </c>
      <c r="Q26" s="31">
        <f t="shared" si="2"/>
        <v>13265681</v>
      </c>
      <c r="R26" s="31">
        <f t="shared" si="2"/>
        <v>39301354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-675372885</v>
      </c>
      <c r="X26" s="31">
        <f t="shared" si="2"/>
        <v>1334163588</v>
      </c>
      <c r="Y26" s="31">
        <f t="shared" si="2"/>
        <v>-2009536473</v>
      </c>
      <c r="Z26" s="32">
        <f>+IF(X26&lt;&gt;0,+(Y26/X26)*100,0)</f>
        <v>-150.62144485688063</v>
      </c>
      <c r="AA26" s="33">
        <f>+AA13+AA25</f>
        <v>1780969912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>
        <v>-13500</v>
      </c>
      <c r="R31" s="20">
        <v>-13500</v>
      </c>
      <c r="S31" s="20"/>
      <c r="T31" s="20"/>
      <c r="U31" s="20"/>
      <c r="V31" s="20"/>
      <c r="W31" s="20">
        <v>-13500</v>
      </c>
      <c r="X31" s="20"/>
      <c r="Y31" s="20">
        <v>-13500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4408986287</v>
      </c>
      <c r="F32" s="20">
        <v>4408986287</v>
      </c>
      <c r="G32" s="20"/>
      <c r="H32" s="20"/>
      <c r="I32" s="20">
        <v>9574699</v>
      </c>
      <c r="J32" s="20">
        <v>9574699</v>
      </c>
      <c r="K32" s="20">
        <v>19015396</v>
      </c>
      <c r="L32" s="20">
        <v>15461159</v>
      </c>
      <c r="M32" s="20">
        <v>37602777</v>
      </c>
      <c r="N32" s="20">
        <v>72079332</v>
      </c>
      <c r="O32" s="20">
        <v>-18023427</v>
      </c>
      <c r="P32" s="20">
        <v>16544865</v>
      </c>
      <c r="Q32" s="20">
        <v>-16023643</v>
      </c>
      <c r="R32" s="20">
        <v>-17502205</v>
      </c>
      <c r="S32" s="20"/>
      <c r="T32" s="20"/>
      <c r="U32" s="20"/>
      <c r="V32" s="20"/>
      <c r="W32" s="20">
        <v>64151826</v>
      </c>
      <c r="X32" s="20">
        <v>3306739716</v>
      </c>
      <c r="Y32" s="20">
        <v>-3242587890</v>
      </c>
      <c r="Z32" s="21">
        <v>-98.059967475226586</v>
      </c>
      <c r="AA32" s="22">
        <v>4408986287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>
        <v>2265</v>
      </c>
      <c r="N35" s="20">
        <v>2265</v>
      </c>
      <c r="O35" s="20"/>
      <c r="P35" s="20"/>
      <c r="Q35" s="20">
        <v>88</v>
      </c>
      <c r="R35" s="20">
        <v>88</v>
      </c>
      <c r="S35" s="20"/>
      <c r="T35" s="20"/>
      <c r="U35" s="20"/>
      <c r="V35" s="20"/>
      <c r="W35" s="20">
        <v>2353</v>
      </c>
      <c r="X35" s="20"/>
      <c r="Y35" s="20">
        <v>2353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4408986287</v>
      </c>
      <c r="F37" s="31">
        <f t="shared" si="3"/>
        <v>4408986287</v>
      </c>
      <c r="G37" s="31">
        <f t="shared" si="3"/>
        <v>0</v>
      </c>
      <c r="H37" s="31">
        <f t="shared" si="3"/>
        <v>0</v>
      </c>
      <c r="I37" s="31">
        <f t="shared" si="3"/>
        <v>9574699</v>
      </c>
      <c r="J37" s="31">
        <f t="shared" si="3"/>
        <v>9574699</v>
      </c>
      <c r="K37" s="31">
        <f t="shared" si="3"/>
        <v>19015396</v>
      </c>
      <c r="L37" s="31">
        <f t="shared" si="3"/>
        <v>15461159</v>
      </c>
      <c r="M37" s="31">
        <f t="shared" si="3"/>
        <v>37605042</v>
      </c>
      <c r="N37" s="31">
        <f t="shared" si="3"/>
        <v>72081597</v>
      </c>
      <c r="O37" s="31">
        <f t="shared" si="3"/>
        <v>-18023427</v>
      </c>
      <c r="P37" s="31">
        <f t="shared" si="3"/>
        <v>16544865</v>
      </c>
      <c r="Q37" s="31">
        <f t="shared" si="3"/>
        <v>-16037055</v>
      </c>
      <c r="R37" s="31">
        <f t="shared" si="3"/>
        <v>-17515617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64140679</v>
      </c>
      <c r="X37" s="31">
        <f t="shared" si="3"/>
        <v>3306739716</v>
      </c>
      <c r="Y37" s="31">
        <f t="shared" si="3"/>
        <v>-3242599037</v>
      </c>
      <c r="Z37" s="32">
        <f>+IF(X37&lt;&gt;0,+(Y37/X37)*100,0)</f>
        <v>-98.060304574634387</v>
      </c>
      <c r="AA37" s="33">
        <f>SUM(AA29:AA36)</f>
        <v>4408986287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4408986287</v>
      </c>
      <c r="F44" s="31">
        <f t="shared" si="5"/>
        <v>4408986287</v>
      </c>
      <c r="G44" s="31">
        <f t="shared" si="5"/>
        <v>0</v>
      </c>
      <c r="H44" s="31">
        <f t="shared" si="5"/>
        <v>0</v>
      </c>
      <c r="I44" s="31">
        <f t="shared" si="5"/>
        <v>9574699</v>
      </c>
      <c r="J44" s="31">
        <f t="shared" si="5"/>
        <v>9574699</v>
      </c>
      <c r="K44" s="31">
        <f t="shared" si="5"/>
        <v>19015396</v>
      </c>
      <c r="L44" s="31">
        <f t="shared" si="5"/>
        <v>15461159</v>
      </c>
      <c r="M44" s="31">
        <f t="shared" si="5"/>
        <v>37605042</v>
      </c>
      <c r="N44" s="31">
        <f t="shared" si="5"/>
        <v>72081597</v>
      </c>
      <c r="O44" s="31">
        <f t="shared" si="5"/>
        <v>-18023427</v>
      </c>
      <c r="P44" s="31">
        <f t="shared" si="5"/>
        <v>16544865</v>
      </c>
      <c r="Q44" s="31">
        <f t="shared" si="5"/>
        <v>-16037055</v>
      </c>
      <c r="R44" s="31">
        <f t="shared" si="5"/>
        <v>-17515617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64140679</v>
      </c>
      <c r="X44" s="31">
        <f t="shared" si="5"/>
        <v>3306739716</v>
      </c>
      <c r="Y44" s="31">
        <f t="shared" si="5"/>
        <v>-3242599037</v>
      </c>
      <c r="Z44" s="32">
        <f>+IF(X44&lt;&gt;0,+(Y44/X44)*100,0)</f>
        <v>-98.060304574634387</v>
      </c>
      <c r="AA44" s="33">
        <f>+AA37+AA43</f>
        <v>4408986287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-2628016375</v>
      </c>
      <c r="F45" s="44">
        <f t="shared" si="6"/>
        <v>-2628016375</v>
      </c>
      <c r="G45" s="44">
        <f t="shared" si="6"/>
        <v>0</v>
      </c>
      <c r="H45" s="44">
        <f t="shared" si="6"/>
        <v>0</v>
      </c>
      <c r="I45" s="44">
        <f t="shared" si="6"/>
        <v>-4577313</v>
      </c>
      <c r="J45" s="44">
        <f t="shared" si="6"/>
        <v>-4577313</v>
      </c>
      <c r="K45" s="44">
        <f t="shared" si="6"/>
        <v>-347943863</v>
      </c>
      <c r="L45" s="44">
        <f t="shared" si="6"/>
        <v>-417963813</v>
      </c>
      <c r="M45" s="44">
        <f t="shared" si="6"/>
        <v>-25845546</v>
      </c>
      <c r="N45" s="44">
        <f t="shared" si="6"/>
        <v>-791753222</v>
      </c>
      <c r="O45" s="44">
        <f t="shared" si="6"/>
        <v>29165302</v>
      </c>
      <c r="P45" s="44">
        <f t="shared" si="6"/>
        <v>-1651067</v>
      </c>
      <c r="Q45" s="44">
        <f t="shared" si="6"/>
        <v>29302736</v>
      </c>
      <c r="R45" s="44">
        <f t="shared" si="6"/>
        <v>56816971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-739513564</v>
      </c>
      <c r="X45" s="44">
        <f t="shared" si="6"/>
        <v>-1972576128</v>
      </c>
      <c r="Y45" s="44">
        <f t="shared" si="6"/>
        <v>1233062564</v>
      </c>
      <c r="Z45" s="45">
        <f>+IF(X45&lt;&gt;0,+(Y45/X45)*100,0)</f>
        <v>-62.510264952369944</v>
      </c>
      <c r="AA45" s="46">
        <f>+AA26-AA44</f>
        <v>-2628016375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>
        <v>-4777613</v>
      </c>
      <c r="R47" s="20">
        <v>-4777613</v>
      </c>
      <c r="S47" s="20"/>
      <c r="T47" s="20"/>
      <c r="U47" s="20"/>
      <c r="V47" s="20"/>
      <c r="W47" s="20">
        <v>-4777613</v>
      </c>
      <c r="X47" s="20"/>
      <c r="Y47" s="20">
        <v>-4777613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-4777613</v>
      </c>
      <c r="R50" s="52">
        <f t="shared" si="7"/>
        <v>-4777613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-4777613</v>
      </c>
      <c r="X50" s="52">
        <f t="shared" si="7"/>
        <v>0</v>
      </c>
      <c r="Y50" s="52">
        <f t="shared" si="7"/>
        <v>-4777613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45364097</v>
      </c>
      <c r="D7" s="18"/>
      <c r="E7" s="19">
        <v>209834147</v>
      </c>
      <c r="F7" s="20">
        <v>78756515</v>
      </c>
      <c r="G7" s="20">
        <v>161621618</v>
      </c>
      <c r="H7" s="20">
        <v>-96544940</v>
      </c>
      <c r="I7" s="20">
        <v>-16423896</v>
      </c>
      <c r="J7" s="20">
        <v>48652782</v>
      </c>
      <c r="K7" s="20">
        <v>10506753</v>
      </c>
      <c r="L7" s="20">
        <v>11072360</v>
      </c>
      <c r="M7" s="20">
        <v>-13870595</v>
      </c>
      <c r="N7" s="20">
        <v>7708518</v>
      </c>
      <c r="O7" s="20">
        <v>11338836</v>
      </c>
      <c r="P7" s="20">
        <v>10107417</v>
      </c>
      <c r="Q7" s="20">
        <v>-18204462</v>
      </c>
      <c r="R7" s="20">
        <v>3241791</v>
      </c>
      <c r="S7" s="20"/>
      <c r="T7" s="20"/>
      <c r="U7" s="20"/>
      <c r="V7" s="20"/>
      <c r="W7" s="20">
        <v>59603091</v>
      </c>
      <c r="X7" s="20">
        <v>59067396</v>
      </c>
      <c r="Y7" s="20">
        <v>535695</v>
      </c>
      <c r="Z7" s="21">
        <v>0.90692164591105395</v>
      </c>
      <c r="AA7" s="22">
        <v>78756515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45364097</v>
      </c>
      <c r="D13" s="29">
        <f>SUM(D6:D12)</f>
        <v>0</v>
      </c>
      <c r="E13" s="30">
        <f t="shared" si="0"/>
        <v>209834147</v>
      </c>
      <c r="F13" s="31">
        <f t="shared" si="0"/>
        <v>78756515</v>
      </c>
      <c r="G13" s="31">
        <f t="shared" si="0"/>
        <v>161621618</v>
      </c>
      <c r="H13" s="31">
        <f t="shared" si="0"/>
        <v>-96544940</v>
      </c>
      <c r="I13" s="31">
        <f t="shared" si="0"/>
        <v>-16423896</v>
      </c>
      <c r="J13" s="31">
        <f t="shared" si="0"/>
        <v>48652782</v>
      </c>
      <c r="K13" s="31">
        <f t="shared" si="0"/>
        <v>10506753</v>
      </c>
      <c r="L13" s="31">
        <f t="shared" si="0"/>
        <v>11072360</v>
      </c>
      <c r="M13" s="31">
        <f t="shared" si="0"/>
        <v>-13870595</v>
      </c>
      <c r="N13" s="31">
        <f t="shared" si="0"/>
        <v>7708518</v>
      </c>
      <c r="O13" s="31">
        <f t="shared" si="0"/>
        <v>11338836</v>
      </c>
      <c r="P13" s="31">
        <f t="shared" si="0"/>
        <v>10107417</v>
      </c>
      <c r="Q13" s="31">
        <f t="shared" si="0"/>
        <v>-18204462</v>
      </c>
      <c r="R13" s="31">
        <f t="shared" si="0"/>
        <v>3241791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59603091</v>
      </c>
      <c r="X13" s="31">
        <f t="shared" si="0"/>
        <v>59067396</v>
      </c>
      <c r="Y13" s="31">
        <f t="shared" si="0"/>
        <v>535695</v>
      </c>
      <c r="Z13" s="32">
        <f>+IF(X13&lt;&gt;0,+(Y13/X13)*100,0)</f>
        <v>0.90692164591105395</v>
      </c>
      <c r="AA13" s="33">
        <f>SUM(AA6:AA12)</f>
        <v>78756515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74599655</v>
      </c>
      <c r="D17" s="18"/>
      <c r="E17" s="19">
        <v>79977980</v>
      </c>
      <c r="F17" s="20">
        <v>150424136</v>
      </c>
      <c r="G17" s="24">
        <v>73501374</v>
      </c>
      <c r="H17" s="24">
        <v>820106</v>
      </c>
      <c r="I17" s="24">
        <v>-556351</v>
      </c>
      <c r="J17" s="20">
        <v>73765129</v>
      </c>
      <c r="K17" s="24"/>
      <c r="L17" s="24"/>
      <c r="M17" s="20">
        <v>-834527</v>
      </c>
      <c r="N17" s="24">
        <v>-834527</v>
      </c>
      <c r="O17" s="24"/>
      <c r="P17" s="24"/>
      <c r="Q17" s="20">
        <v>-834527</v>
      </c>
      <c r="R17" s="24">
        <v>-834527</v>
      </c>
      <c r="S17" s="24"/>
      <c r="T17" s="20"/>
      <c r="U17" s="24"/>
      <c r="V17" s="24"/>
      <c r="W17" s="24">
        <v>72096075</v>
      </c>
      <c r="X17" s="20">
        <v>112818213</v>
      </c>
      <c r="Y17" s="24">
        <v>-40722138</v>
      </c>
      <c r="Z17" s="25">
        <v>-36.095358113853479</v>
      </c>
      <c r="AA17" s="26">
        <v>150424136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74599655</v>
      </c>
      <c r="D25" s="29">
        <f t="shared" ref="D25:Y25" si="1">SUM(D15:D24)</f>
        <v>0</v>
      </c>
      <c r="E25" s="35">
        <f t="shared" si="1"/>
        <v>79977980</v>
      </c>
      <c r="F25" s="36">
        <f t="shared" si="1"/>
        <v>150424136</v>
      </c>
      <c r="G25" s="36">
        <f t="shared" si="1"/>
        <v>73501374</v>
      </c>
      <c r="H25" s="36">
        <f t="shared" si="1"/>
        <v>820106</v>
      </c>
      <c r="I25" s="36">
        <f t="shared" si="1"/>
        <v>-556351</v>
      </c>
      <c r="J25" s="36">
        <f t="shared" si="1"/>
        <v>73765129</v>
      </c>
      <c r="K25" s="36">
        <f t="shared" si="1"/>
        <v>0</v>
      </c>
      <c r="L25" s="36">
        <f t="shared" si="1"/>
        <v>0</v>
      </c>
      <c r="M25" s="36">
        <f t="shared" si="1"/>
        <v>-834527</v>
      </c>
      <c r="N25" s="36">
        <f t="shared" si="1"/>
        <v>-834527</v>
      </c>
      <c r="O25" s="36">
        <f t="shared" si="1"/>
        <v>0</v>
      </c>
      <c r="P25" s="36">
        <f t="shared" si="1"/>
        <v>0</v>
      </c>
      <c r="Q25" s="36">
        <f t="shared" si="1"/>
        <v>-834527</v>
      </c>
      <c r="R25" s="36">
        <f t="shared" si="1"/>
        <v>-834527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72096075</v>
      </c>
      <c r="X25" s="36">
        <f t="shared" si="1"/>
        <v>112818213</v>
      </c>
      <c r="Y25" s="36">
        <f t="shared" si="1"/>
        <v>-40722138</v>
      </c>
      <c r="Z25" s="37">
        <f>+IF(X25&lt;&gt;0,+(Y25/X25)*100,0)</f>
        <v>-36.095358113853479</v>
      </c>
      <c r="AA25" s="38">
        <f>SUM(AA15:AA24)</f>
        <v>150424136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119963752</v>
      </c>
      <c r="D26" s="29">
        <f>+D13+D25</f>
        <v>0</v>
      </c>
      <c r="E26" s="30">
        <f t="shared" si="2"/>
        <v>289812127</v>
      </c>
      <c r="F26" s="31">
        <f t="shared" si="2"/>
        <v>229180651</v>
      </c>
      <c r="G26" s="31">
        <f t="shared" si="2"/>
        <v>235122992</v>
      </c>
      <c r="H26" s="31">
        <f t="shared" si="2"/>
        <v>-95724834</v>
      </c>
      <c r="I26" s="31">
        <f t="shared" si="2"/>
        <v>-16980247</v>
      </c>
      <c r="J26" s="31">
        <f t="shared" si="2"/>
        <v>122417911</v>
      </c>
      <c r="K26" s="31">
        <f t="shared" si="2"/>
        <v>10506753</v>
      </c>
      <c r="L26" s="31">
        <f t="shared" si="2"/>
        <v>11072360</v>
      </c>
      <c r="M26" s="31">
        <f t="shared" si="2"/>
        <v>-14705122</v>
      </c>
      <c r="N26" s="31">
        <f t="shared" si="2"/>
        <v>6873991</v>
      </c>
      <c r="O26" s="31">
        <f t="shared" si="2"/>
        <v>11338836</v>
      </c>
      <c r="P26" s="31">
        <f t="shared" si="2"/>
        <v>10107417</v>
      </c>
      <c r="Q26" s="31">
        <f t="shared" si="2"/>
        <v>-19038989</v>
      </c>
      <c r="R26" s="31">
        <f t="shared" si="2"/>
        <v>2407264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131699166</v>
      </c>
      <c r="X26" s="31">
        <f t="shared" si="2"/>
        <v>171885609</v>
      </c>
      <c r="Y26" s="31">
        <f t="shared" si="2"/>
        <v>-40186443</v>
      </c>
      <c r="Z26" s="32">
        <f>+IF(X26&lt;&gt;0,+(Y26/X26)*100,0)</f>
        <v>-23.379760082183495</v>
      </c>
      <c r="AA26" s="33">
        <f>+AA13+AA25</f>
        <v>229180651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-77163501</v>
      </c>
      <c r="D35" s="18"/>
      <c r="E35" s="19">
        <v>-61847180</v>
      </c>
      <c r="F35" s="20">
        <v>-59279452</v>
      </c>
      <c r="G35" s="20">
        <v>-75864039</v>
      </c>
      <c r="H35" s="20">
        <v>1087070</v>
      </c>
      <c r="I35" s="20">
        <v>1239021</v>
      </c>
      <c r="J35" s="20">
        <v>-73537948</v>
      </c>
      <c r="K35" s="20">
        <v>1295434</v>
      </c>
      <c r="L35" s="20">
        <v>1354544</v>
      </c>
      <c r="M35" s="20">
        <v>1566952</v>
      </c>
      <c r="N35" s="20">
        <v>4216930</v>
      </c>
      <c r="O35" s="20">
        <v>1393071</v>
      </c>
      <c r="P35" s="20">
        <v>1228400</v>
      </c>
      <c r="Q35" s="20">
        <v>995959</v>
      </c>
      <c r="R35" s="20">
        <v>3617430</v>
      </c>
      <c r="S35" s="20"/>
      <c r="T35" s="20"/>
      <c r="U35" s="20"/>
      <c r="V35" s="20"/>
      <c r="W35" s="20">
        <v>-65703588</v>
      </c>
      <c r="X35" s="20">
        <v>-44459595</v>
      </c>
      <c r="Y35" s="20">
        <v>-21243993</v>
      </c>
      <c r="Z35" s="21">
        <v>47.7826957263106</v>
      </c>
      <c r="AA35" s="22">
        <v>-59279452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-77163501</v>
      </c>
      <c r="D37" s="29">
        <f t="shared" ref="D37:Y37" si="3">SUM(D29:D36)</f>
        <v>0</v>
      </c>
      <c r="E37" s="30">
        <f t="shared" si="3"/>
        <v>-61847180</v>
      </c>
      <c r="F37" s="31">
        <f t="shared" si="3"/>
        <v>-59279452</v>
      </c>
      <c r="G37" s="31">
        <f t="shared" si="3"/>
        <v>-75864039</v>
      </c>
      <c r="H37" s="31">
        <f t="shared" si="3"/>
        <v>1087070</v>
      </c>
      <c r="I37" s="31">
        <f t="shared" si="3"/>
        <v>1239021</v>
      </c>
      <c r="J37" s="31">
        <f t="shared" si="3"/>
        <v>-73537948</v>
      </c>
      <c r="K37" s="31">
        <f t="shared" si="3"/>
        <v>1295434</v>
      </c>
      <c r="L37" s="31">
        <f t="shared" si="3"/>
        <v>1354544</v>
      </c>
      <c r="M37" s="31">
        <f t="shared" si="3"/>
        <v>1566952</v>
      </c>
      <c r="N37" s="31">
        <f t="shared" si="3"/>
        <v>4216930</v>
      </c>
      <c r="O37" s="31">
        <f t="shared" si="3"/>
        <v>1393071</v>
      </c>
      <c r="P37" s="31">
        <f t="shared" si="3"/>
        <v>1228400</v>
      </c>
      <c r="Q37" s="31">
        <f t="shared" si="3"/>
        <v>995959</v>
      </c>
      <c r="R37" s="31">
        <f t="shared" si="3"/>
        <v>3617430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-65703588</v>
      </c>
      <c r="X37" s="31">
        <f t="shared" si="3"/>
        <v>-44459595</v>
      </c>
      <c r="Y37" s="31">
        <f t="shared" si="3"/>
        <v>-21243993</v>
      </c>
      <c r="Z37" s="32">
        <f>+IF(X37&lt;&gt;0,+(Y37/X37)*100,0)</f>
        <v>47.7826957263106</v>
      </c>
      <c r="AA37" s="33">
        <f>SUM(AA29:AA36)</f>
        <v>-59279452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170826756</v>
      </c>
      <c r="D40" s="18"/>
      <c r="E40" s="19">
        <v>111651591</v>
      </c>
      <c r="F40" s="20">
        <v>170826757</v>
      </c>
      <c r="G40" s="20">
        <v>170826757</v>
      </c>
      <c r="H40" s="20"/>
      <c r="I40" s="20"/>
      <c r="J40" s="20">
        <v>170826757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170826757</v>
      </c>
      <c r="X40" s="20">
        <v>128120067</v>
      </c>
      <c r="Y40" s="20">
        <v>42706690</v>
      </c>
      <c r="Z40" s="21">
        <v>33.333334113851187</v>
      </c>
      <c r="AA40" s="22">
        <v>170826757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170826756</v>
      </c>
      <c r="D43" s="29">
        <f t="shared" ref="D43:Y43" si="4">SUM(D39:D42)</f>
        <v>0</v>
      </c>
      <c r="E43" s="35">
        <f t="shared" si="4"/>
        <v>111651591</v>
      </c>
      <c r="F43" s="36">
        <f t="shared" si="4"/>
        <v>170826757</v>
      </c>
      <c r="G43" s="36">
        <f t="shared" si="4"/>
        <v>170826757</v>
      </c>
      <c r="H43" s="36">
        <f t="shared" si="4"/>
        <v>0</v>
      </c>
      <c r="I43" s="36">
        <f t="shared" si="4"/>
        <v>0</v>
      </c>
      <c r="J43" s="36">
        <f t="shared" si="4"/>
        <v>170826757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170826757</v>
      </c>
      <c r="X43" s="36">
        <f t="shared" si="4"/>
        <v>128120067</v>
      </c>
      <c r="Y43" s="36">
        <f t="shared" si="4"/>
        <v>42706690</v>
      </c>
      <c r="Z43" s="37">
        <f>+IF(X43&lt;&gt;0,+(Y43/X43)*100,0)</f>
        <v>33.333334113851187</v>
      </c>
      <c r="AA43" s="38">
        <f>SUM(AA39:AA42)</f>
        <v>170826757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93663255</v>
      </c>
      <c r="D44" s="29">
        <f>+D37+D43</f>
        <v>0</v>
      </c>
      <c r="E44" s="30">
        <f t="shared" si="5"/>
        <v>49804411</v>
      </c>
      <c r="F44" s="31">
        <f t="shared" si="5"/>
        <v>111547305</v>
      </c>
      <c r="G44" s="31">
        <f t="shared" si="5"/>
        <v>94962718</v>
      </c>
      <c r="H44" s="31">
        <f t="shared" si="5"/>
        <v>1087070</v>
      </c>
      <c r="I44" s="31">
        <f t="shared" si="5"/>
        <v>1239021</v>
      </c>
      <c r="J44" s="31">
        <f t="shared" si="5"/>
        <v>97288809</v>
      </c>
      <c r="K44" s="31">
        <f t="shared" si="5"/>
        <v>1295434</v>
      </c>
      <c r="L44" s="31">
        <f t="shared" si="5"/>
        <v>1354544</v>
      </c>
      <c r="M44" s="31">
        <f t="shared" si="5"/>
        <v>1566952</v>
      </c>
      <c r="N44" s="31">
        <f t="shared" si="5"/>
        <v>4216930</v>
      </c>
      <c r="O44" s="31">
        <f t="shared" si="5"/>
        <v>1393071</v>
      </c>
      <c r="P44" s="31">
        <f t="shared" si="5"/>
        <v>1228400</v>
      </c>
      <c r="Q44" s="31">
        <f t="shared" si="5"/>
        <v>995959</v>
      </c>
      <c r="R44" s="31">
        <f t="shared" si="5"/>
        <v>3617430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105123169</v>
      </c>
      <c r="X44" s="31">
        <f t="shared" si="5"/>
        <v>83660472</v>
      </c>
      <c r="Y44" s="31">
        <f t="shared" si="5"/>
        <v>21462697</v>
      </c>
      <c r="Z44" s="32">
        <f>+IF(X44&lt;&gt;0,+(Y44/X44)*100,0)</f>
        <v>25.654525353383136</v>
      </c>
      <c r="AA44" s="33">
        <f>+AA37+AA43</f>
        <v>111547305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26300497</v>
      </c>
      <c r="D45" s="42">
        <f t="shared" si="6"/>
        <v>0</v>
      </c>
      <c r="E45" s="43">
        <f t="shared" si="6"/>
        <v>240007716</v>
      </c>
      <c r="F45" s="44">
        <f t="shared" si="6"/>
        <v>117633346</v>
      </c>
      <c r="G45" s="44">
        <f t="shared" si="6"/>
        <v>140160274</v>
      </c>
      <c r="H45" s="44">
        <f t="shared" si="6"/>
        <v>-96811904</v>
      </c>
      <c r="I45" s="44">
        <f t="shared" si="6"/>
        <v>-18219268</v>
      </c>
      <c r="J45" s="44">
        <f t="shared" si="6"/>
        <v>25129102</v>
      </c>
      <c r="K45" s="44">
        <f t="shared" si="6"/>
        <v>9211319</v>
      </c>
      <c r="L45" s="44">
        <f t="shared" si="6"/>
        <v>9717816</v>
      </c>
      <c r="M45" s="44">
        <f t="shared" si="6"/>
        <v>-16272074</v>
      </c>
      <c r="N45" s="44">
        <f t="shared" si="6"/>
        <v>2657061</v>
      </c>
      <c r="O45" s="44">
        <f t="shared" si="6"/>
        <v>9945765</v>
      </c>
      <c r="P45" s="44">
        <f t="shared" si="6"/>
        <v>8879017</v>
      </c>
      <c r="Q45" s="44">
        <f t="shared" si="6"/>
        <v>-20034948</v>
      </c>
      <c r="R45" s="44">
        <f t="shared" si="6"/>
        <v>-1210166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26575997</v>
      </c>
      <c r="X45" s="44">
        <f t="shared" si="6"/>
        <v>88225137</v>
      </c>
      <c r="Y45" s="44">
        <f t="shared" si="6"/>
        <v>-61649140</v>
      </c>
      <c r="Z45" s="45">
        <f>+IF(X45&lt;&gt;0,+(Y45/X45)*100,0)</f>
        <v>-69.877069162272875</v>
      </c>
      <c r="AA45" s="46">
        <f>+AA26-AA44</f>
        <v>117633346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-4499366</v>
      </c>
      <c r="D47" s="18"/>
      <c r="E47" s="19">
        <v>145510814</v>
      </c>
      <c r="F47" s="20">
        <v>114840137</v>
      </c>
      <c r="G47" s="20">
        <v>5440504</v>
      </c>
      <c r="H47" s="20">
        <v>-85373631</v>
      </c>
      <c r="I47" s="20">
        <v>-15531929</v>
      </c>
      <c r="J47" s="20">
        <v>-95465056</v>
      </c>
      <c r="K47" s="20">
        <v>9324800</v>
      </c>
      <c r="L47" s="20">
        <v>10236120</v>
      </c>
      <c r="M47" s="20">
        <v>-12474548</v>
      </c>
      <c r="N47" s="20">
        <v>7086372</v>
      </c>
      <c r="O47" s="20">
        <v>10230425</v>
      </c>
      <c r="P47" s="20">
        <v>9088334</v>
      </c>
      <c r="Q47" s="20">
        <v>-15193791</v>
      </c>
      <c r="R47" s="20">
        <v>4124968</v>
      </c>
      <c r="S47" s="20"/>
      <c r="T47" s="20"/>
      <c r="U47" s="20"/>
      <c r="V47" s="20"/>
      <c r="W47" s="20">
        <v>-84253716</v>
      </c>
      <c r="X47" s="20">
        <v>89575827</v>
      </c>
      <c r="Y47" s="20">
        <v>-173829543</v>
      </c>
      <c r="Z47" s="47">
        <v>-194.05854103920245</v>
      </c>
      <c r="AA47" s="22">
        <v>114840137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-4499366</v>
      </c>
      <c r="D50" s="50">
        <f t="shared" ref="D50:Y50" si="7">SUM(D47:D49)</f>
        <v>0</v>
      </c>
      <c r="E50" s="51">
        <f t="shared" si="7"/>
        <v>145510814</v>
      </c>
      <c r="F50" s="52">
        <f t="shared" si="7"/>
        <v>114840137</v>
      </c>
      <c r="G50" s="52">
        <f t="shared" si="7"/>
        <v>5440504</v>
      </c>
      <c r="H50" s="52">
        <f t="shared" si="7"/>
        <v>-85373631</v>
      </c>
      <c r="I50" s="52">
        <f t="shared" si="7"/>
        <v>-15531929</v>
      </c>
      <c r="J50" s="52">
        <f t="shared" si="7"/>
        <v>-95465056</v>
      </c>
      <c r="K50" s="52">
        <f t="shared" si="7"/>
        <v>9324800</v>
      </c>
      <c r="L50" s="52">
        <f t="shared" si="7"/>
        <v>10236120</v>
      </c>
      <c r="M50" s="52">
        <f t="shared" si="7"/>
        <v>-12474548</v>
      </c>
      <c r="N50" s="52">
        <f t="shared" si="7"/>
        <v>7086372</v>
      </c>
      <c r="O50" s="52">
        <f t="shared" si="7"/>
        <v>10230425</v>
      </c>
      <c r="P50" s="52">
        <f t="shared" si="7"/>
        <v>9088334</v>
      </c>
      <c r="Q50" s="52">
        <f t="shared" si="7"/>
        <v>-15193791</v>
      </c>
      <c r="R50" s="52">
        <f t="shared" si="7"/>
        <v>4124968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-84253716</v>
      </c>
      <c r="X50" s="52">
        <f t="shared" si="7"/>
        <v>89575827</v>
      </c>
      <c r="Y50" s="52">
        <f t="shared" si="7"/>
        <v>-173829543</v>
      </c>
      <c r="Z50" s="53">
        <f>+IF(X50&lt;&gt;0,+(Y50/X50)*100,0)</f>
        <v>-194.05854103920245</v>
      </c>
      <c r="AA50" s="54">
        <f>SUM(AA47:AA49)</f>
        <v>114840137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25614657</v>
      </c>
      <c r="D7" s="18"/>
      <c r="E7" s="19">
        <v>17867785</v>
      </c>
      <c r="F7" s="20">
        <v>21452054</v>
      </c>
      <c r="G7" s="20">
        <v>28912701</v>
      </c>
      <c r="H7" s="20">
        <v>-365456</v>
      </c>
      <c r="I7" s="20">
        <v>1411132</v>
      </c>
      <c r="J7" s="20">
        <v>29958377</v>
      </c>
      <c r="K7" s="20">
        <v>1321619</v>
      </c>
      <c r="L7" s="20">
        <v>718105</v>
      </c>
      <c r="M7" s="20">
        <v>1315018</v>
      </c>
      <c r="N7" s="20">
        <v>3354742</v>
      </c>
      <c r="O7" s="20">
        <v>900047</v>
      </c>
      <c r="P7" s="20">
        <v>1627739</v>
      </c>
      <c r="Q7" s="20">
        <v>1058560</v>
      </c>
      <c r="R7" s="20">
        <v>3586346</v>
      </c>
      <c r="S7" s="20"/>
      <c r="T7" s="20"/>
      <c r="U7" s="20"/>
      <c r="V7" s="20"/>
      <c r="W7" s="20">
        <v>36899465</v>
      </c>
      <c r="X7" s="20">
        <v>15456702</v>
      </c>
      <c r="Y7" s="20">
        <v>21442763</v>
      </c>
      <c r="Z7" s="21">
        <v>138.7279317411955</v>
      </c>
      <c r="AA7" s="22">
        <v>21452054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25614657</v>
      </c>
      <c r="D13" s="29">
        <f>SUM(D6:D12)</f>
        <v>0</v>
      </c>
      <c r="E13" s="30">
        <f t="shared" si="0"/>
        <v>17867785</v>
      </c>
      <c r="F13" s="31">
        <f t="shared" si="0"/>
        <v>21452054</v>
      </c>
      <c r="G13" s="31">
        <f t="shared" si="0"/>
        <v>28912701</v>
      </c>
      <c r="H13" s="31">
        <f t="shared" si="0"/>
        <v>-365456</v>
      </c>
      <c r="I13" s="31">
        <f t="shared" si="0"/>
        <v>1411132</v>
      </c>
      <c r="J13" s="31">
        <f t="shared" si="0"/>
        <v>29958377</v>
      </c>
      <c r="K13" s="31">
        <f t="shared" si="0"/>
        <v>1321619</v>
      </c>
      <c r="L13" s="31">
        <f t="shared" si="0"/>
        <v>718105</v>
      </c>
      <c r="M13" s="31">
        <f t="shared" si="0"/>
        <v>1315018</v>
      </c>
      <c r="N13" s="31">
        <f t="shared" si="0"/>
        <v>3354742</v>
      </c>
      <c r="O13" s="31">
        <f t="shared" si="0"/>
        <v>900047</v>
      </c>
      <c r="P13" s="31">
        <f t="shared" si="0"/>
        <v>1627739</v>
      </c>
      <c r="Q13" s="31">
        <f t="shared" si="0"/>
        <v>1058560</v>
      </c>
      <c r="R13" s="31">
        <f t="shared" si="0"/>
        <v>3586346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36899465</v>
      </c>
      <c r="X13" s="31">
        <f t="shared" si="0"/>
        <v>15456702</v>
      </c>
      <c r="Y13" s="31">
        <f t="shared" si="0"/>
        <v>21442763</v>
      </c>
      <c r="Z13" s="32">
        <f>+IF(X13&lt;&gt;0,+(Y13/X13)*100,0)</f>
        <v>138.7279317411955</v>
      </c>
      <c r="AA13" s="33">
        <f>SUM(AA6:AA12)</f>
        <v>21452054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55707593</v>
      </c>
      <c r="D17" s="18"/>
      <c r="E17" s="19">
        <v>29754691</v>
      </c>
      <c r="F17" s="20">
        <v>27799691</v>
      </c>
      <c r="G17" s="24">
        <v>62168801</v>
      </c>
      <c r="H17" s="24">
        <v>-6461209</v>
      </c>
      <c r="I17" s="24">
        <v>-971847</v>
      </c>
      <c r="J17" s="20">
        <v>54735745</v>
      </c>
      <c r="K17" s="24">
        <v>-327282</v>
      </c>
      <c r="L17" s="24">
        <v>-324730</v>
      </c>
      <c r="M17" s="20">
        <v>-325394</v>
      </c>
      <c r="N17" s="24">
        <v>-977406</v>
      </c>
      <c r="O17" s="24">
        <v>-324896</v>
      </c>
      <c r="P17" s="24">
        <v>-163294</v>
      </c>
      <c r="Q17" s="20">
        <v>602382</v>
      </c>
      <c r="R17" s="24">
        <v>114192</v>
      </c>
      <c r="S17" s="24"/>
      <c r="T17" s="20"/>
      <c r="U17" s="24"/>
      <c r="V17" s="24"/>
      <c r="W17" s="24">
        <v>53872531</v>
      </c>
      <c r="X17" s="20">
        <v>20823600</v>
      </c>
      <c r="Y17" s="24">
        <v>33048931</v>
      </c>
      <c r="Z17" s="25">
        <v>158.70901765304751</v>
      </c>
      <c r="AA17" s="26">
        <v>27799691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55707593</v>
      </c>
      <c r="D25" s="29">
        <f t="shared" ref="D25:Y25" si="1">SUM(D15:D24)</f>
        <v>0</v>
      </c>
      <c r="E25" s="35">
        <f t="shared" si="1"/>
        <v>29754691</v>
      </c>
      <c r="F25" s="36">
        <f t="shared" si="1"/>
        <v>27799691</v>
      </c>
      <c r="G25" s="36">
        <f t="shared" si="1"/>
        <v>62168801</v>
      </c>
      <c r="H25" s="36">
        <f t="shared" si="1"/>
        <v>-6461209</v>
      </c>
      <c r="I25" s="36">
        <f t="shared" si="1"/>
        <v>-971847</v>
      </c>
      <c r="J25" s="36">
        <f t="shared" si="1"/>
        <v>54735745</v>
      </c>
      <c r="K25" s="36">
        <f t="shared" si="1"/>
        <v>-327282</v>
      </c>
      <c r="L25" s="36">
        <f t="shared" si="1"/>
        <v>-324730</v>
      </c>
      <c r="M25" s="36">
        <f t="shared" si="1"/>
        <v>-325394</v>
      </c>
      <c r="N25" s="36">
        <f t="shared" si="1"/>
        <v>-977406</v>
      </c>
      <c r="O25" s="36">
        <f t="shared" si="1"/>
        <v>-324896</v>
      </c>
      <c r="P25" s="36">
        <f t="shared" si="1"/>
        <v>-163294</v>
      </c>
      <c r="Q25" s="36">
        <f t="shared" si="1"/>
        <v>602382</v>
      </c>
      <c r="R25" s="36">
        <f t="shared" si="1"/>
        <v>114192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53872531</v>
      </c>
      <c r="X25" s="36">
        <f t="shared" si="1"/>
        <v>20823600</v>
      </c>
      <c r="Y25" s="36">
        <f t="shared" si="1"/>
        <v>33048931</v>
      </c>
      <c r="Z25" s="37">
        <f>+IF(X25&lt;&gt;0,+(Y25/X25)*100,0)</f>
        <v>158.70901765304751</v>
      </c>
      <c r="AA25" s="38">
        <f>SUM(AA15:AA24)</f>
        <v>27799691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81322250</v>
      </c>
      <c r="D26" s="29">
        <f>+D13+D25</f>
        <v>0</v>
      </c>
      <c r="E26" s="30">
        <f t="shared" si="2"/>
        <v>47622476</v>
      </c>
      <c r="F26" s="31">
        <f t="shared" si="2"/>
        <v>49251745</v>
      </c>
      <c r="G26" s="31">
        <f t="shared" si="2"/>
        <v>91081502</v>
      </c>
      <c r="H26" s="31">
        <f t="shared" si="2"/>
        <v>-6826665</v>
      </c>
      <c r="I26" s="31">
        <f t="shared" si="2"/>
        <v>439285</v>
      </c>
      <c r="J26" s="31">
        <f t="shared" si="2"/>
        <v>84694122</v>
      </c>
      <c r="K26" s="31">
        <f t="shared" si="2"/>
        <v>994337</v>
      </c>
      <c r="L26" s="31">
        <f t="shared" si="2"/>
        <v>393375</v>
      </c>
      <c r="M26" s="31">
        <f t="shared" si="2"/>
        <v>989624</v>
      </c>
      <c r="N26" s="31">
        <f t="shared" si="2"/>
        <v>2377336</v>
      </c>
      <c r="O26" s="31">
        <f t="shared" si="2"/>
        <v>575151</v>
      </c>
      <c r="P26" s="31">
        <f t="shared" si="2"/>
        <v>1464445</v>
      </c>
      <c r="Q26" s="31">
        <f t="shared" si="2"/>
        <v>1660942</v>
      </c>
      <c r="R26" s="31">
        <f t="shared" si="2"/>
        <v>3700538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90771996</v>
      </c>
      <c r="X26" s="31">
        <f t="shared" si="2"/>
        <v>36280302</v>
      </c>
      <c r="Y26" s="31">
        <f t="shared" si="2"/>
        <v>54491694</v>
      </c>
      <c r="Z26" s="32">
        <f>+IF(X26&lt;&gt;0,+(Y26/X26)*100,0)</f>
        <v>150.19636275354046</v>
      </c>
      <c r="AA26" s="33">
        <f>+AA13+AA25</f>
        <v>49251745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5025595</v>
      </c>
      <c r="D35" s="18"/>
      <c r="E35" s="19"/>
      <c r="F35" s="20"/>
      <c r="G35" s="20">
        <v>5233967</v>
      </c>
      <c r="H35" s="20">
        <v>108939</v>
      </c>
      <c r="I35" s="20">
        <v>150519</v>
      </c>
      <c r="J35" s="20">
        <v>5493425</v>
      </c>
      <c r="K35" s="20">
        <v>133872</v>
      </c>
      <c r="L35" s="20">
        <v>56675</v>
      </c>
      <c r="M35" s="20">
        <v>135249</v>
      </c>
      <c r="N35" s="20">
        <v>325796</v>
      </c>
      <c r="O35" s="20">
        <v>80238</v>
      </c>
      <c r="P35" s="20">
        <v>169015</v>
      </c>
      <c r="Q35" s="20">
        <v>98360</v>
      </c>
      <c r="R35" s="20">
        <v>347613</v>
      </c>
      <c r="S35" s="20"/>
      <c r="T35" s="20"/>
      <c r="U35" s="20"/>
      <c r="V35" s="20"/>
      <c r="W35" s="20">
        <v>6166834</v>
      </c>
      <c r="X35" s="20"/>
      <c r="Y35" s="20">
        <v>6166834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5025595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5233967</v>
      </c>
      <c r="H37" s="31">
        <f t="shared" si="3"/>
        <v>108939</v>
      </c>
      <c r="I37" s="31">
        <f t="shared" si="3"/>
        <v>150519</v>
      </c>
      <c r="J37" s="31">
        <f t="shared" si="3"/>
        <v>5493425</v>
      </c>
      <c r="K37" s="31">
        <f t="shared" si="3"/>
        <v>133872</v>
      </c>
      <c r="L37" s="31">
        <f t="shared" si="3"/>
        <v>56675</v>
      </c>
      <c r="M37" s="31">
        <f t="shared" si="3"/>
        <v>135249</v>
      </c>
      <c r="N37" s="31">
        <f t="shared" si="3"/>
        <v>325796</v>
      </c>
      <c r="O37" s="31">
        <f t="shared" si="3"/>
        <v>80238</v>
      </c>
      <c r="P37" s="31">
        <f t="shared" si="3"/>
        <v>169015</v>
      </c>
      <c r="Q37" s="31">
        <f t="shared" si="3"/>
        <v>98360</v>
      </c>
      <c r="R37" s="31">
        <f t="shared" si="3"/>
        <v>347613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6166834</v>
      </c>
      <c r="X37" s="31">
        <f t="shared" si="3"/>
        <v>0</v>
      </c>
      <c r="Y37" s="31">
        <f t="shared" si="3"/>
        <v>6166834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76721025</v>
      </c>
      <c r="D40" s="18"/>
      <c r="E40" s="19">
        <v>67501983</v>
      </c>
      <c r="F40" s="20">
        <v>66464543</v>
      </c>
      <c r="G40" s="20">
        <v>86038163</v>
      </c>
      <c r="H40" s="20">
        <v>-9317138</v>
      </c>
      <c r="I40" s="20"/>
      <c r="J40" s="20">
        <v>76721025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76721025</v>
      </c>
      <c r="X40" s="20">
        <v>49848399</v>
      </c>
      <c r="Y40" s="20">
        <v>26872626</v>
      </c>
      <c r="Z40" s="21">
        <v>53.908704269519269</v>
      </c>
      <c r="AA40" s="22">
        <v>66464543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76721025</v>
      </c>
      <c r="D43" s="29">
        <f t="shared" ref="D43:Y43" si="4">SUM(D39:D42)</f>
        <v>0</v>
      </c>
      <c r="E43" s="35">
        <f t="shared" si="4"/>
        <v>67501983</v>
      </c>
      <c r="F43" s="36">
        <f t="shared" si="4"/>
        <v>66464543</v>
      </c>
      <c r="G43" s="36">
        <f t="shared" si="4"/>
        <v>86038163</v>
      </c>
      <c r="H43" s="36">
        <f t="shared" si="4"/>
        <v>-9317138</v>
      </c>
      <c r="I43" s="36">
        <f t="shared" si="4"/>
        <v>0</v>
      </c>
      <c r="J43" s="36">
        <f t="shared" si="4"/>
        <v>76721025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76721025</v>
      </c>
      <c r="X43" s="36">
        <f t="shared" si="4"/>
        <v>49848399</v>
      </c>
      <c r="Y43" s="36">
        <f t="shared" si="4"/>
        <v>26872626</v>
      </c>
      <c r="Z43" s="37">
        <f>+IF(X43&lt;&gt;0,+(Y43/X43)*100,0)</f>
        <v>53.908704269519269</v>
      </c>
      <c r="AA43" s="38">
        <f>SUM(AA39:AA42)</f>
        <v>66464543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81746620</v>
      </c>
      <c r="D44" s="29">
        <f>+D37+D43</f>
        <v>0</v>
      </c>
      <c r="E44" s="30">
        <f t="shared" si="5"/>
        <v>67501983</v>
      </c>
      <c r="F44" s="31">
        <f t="shared" si="5"/>
        <v>66464543</v>
      </c>
      <c r="G44" s="31">
        <f t="shared" si="5"/>
        <v>91272130</v>
      </c>
      <c r="H44" s="31">
        <f t="shared" si="5"/>
        <v>-9208199</v>
      </c>
      <c r="I44" s="31">
        <f t="shared" si="5"/>
        <v>150519</v>
      </c>
      <c r="J44" s="31">
        <f t="shared" si="5"/>
        <v>82214450</v>
      </c>
      <c r="K44" s="31">
        <f t="shared" si="5"/>
        <v>133872</v>
      </c>
      <c r="L44" s="31">
        <f t="shared" si="5"/>
        <v>56675</v>
      </c>
      <c r="M44" s="31">
        <f t="shared" si="5"/>
        <v>135249</v>
      </c>
      <c r="N44" s="31">
        <f t="shared" si="5"/>
        <v>325796</v>
      </c>
      <c r="O44" s="31">
        <f t="shared" si="5"/>
        <v>80238</v>
      </c>
      <c r="P44" s="31">
        <f t="shared" si="5"/>
        <v>169015</v>
      </c>
      <c r="Q44" s="31">
        <f t="shared" si="5"/>
        <v>98360</v>
      </c>
      <c r="R44" s="31">
        <f t="shared" si="5"/>
        <v>347613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82887859</v>
      </c>
      <c r="X44" s="31">
        <f t="shared" si="5"/>
        <v>49848399</v>
      </c>
      <c r="Y44" s="31">
        <f t="shared" si="5"/>
        <v>33039460</v>
      </c>
      <c r="Z44" s="32">
        <f>+IF(X44&lt;&gt;0,+(Y44/X44)*100,0)</f>
        <v>66.279881927602119</v>
      </c>
      <c r="AA44" s="33">
        <f>+AA37+AA43</f>
        <v>66464543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-424370</v>
      </c>
      <c r="D45" s="42">
        <f t="shared" si="6"/>
        <v>0</v>
      </c>
      <c r="E45" s="43">
        <f t="shared" si="6"/>
        <v>-19879507</v>
      </c>
      <c r="F45" s="44">
        <f t="shared" si="6"/>
        <v>-17212798</v>
      </c>
      <c r="G45" s="44">
        <f t="shared" si="6"/>
        <v>-190628</v>
      </c>
      <c r="H45" s="44">
        <f t="shared" si="6"/>
        <v>2381534</v>
      </c>
      <c r="I45" s="44">
        <f t="shared" si="6"/>
        <v>288766</v>
      </c>
      <c r="J45" s="44">
        <f t="shared" si="6"/>
        <v>2479672</v>
      </c>
      <c r="K45" s="44">
        <f t="shared" si="6"/>
        <v>860465</v>
      </c>
      <c r="L45" s="44">
        <f t="shared" si="6"/>
        <v>336700</v>
      </c>
      <c r="M45" s="44">
        <f t="shared" si="6"/>
        <v>854375</v>
      </c>
      <c r="N45" s="44">
        <f t="shared" si="6"/>
        <v>2051540</v>
      </c>
      <c r="O45" s="44">
        <f t="shared" si="6"/>
        <v>494913</v>
      </c>
      <c r="P45" s="44">
        <f t="shared" si="6"/>
        <v>1295430</v>
      </c>
      <c r="Q45" s="44">
        <f t="shared" si="6"/>
        <v>1562582</v>
      </c>
      <c r="R45" s="44">
        <f t="shared" si="6"/>
        <v>3352925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7884137</v>
      </c>
      <c r="X45" s="44">
        <f t="shared" si="6"/>
        <v>-13568097</v>
      </c>
      <c r="Y45" s="44">
        <f t="shared" si="6"/>
        <v>21452234</v>
      </c>
      <c r="Z45" s="45">
        <f>+IF(X45&lt;&gt;0,+(Y45/X45)*100,0)</f>
        <v>-158.10790562596949</v>
      </c>
      <c r="AA45" s="46">
        <f>+AA26-AA44</f>
        <v>-17212798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-4517891</v>
      </c>
      <c r="D47" s="18"/>
      <c r="E47" s="19">
        <v>-27253780</v>
      </c>
      <c r="F47" s="20">
        <v>-54507560</v>
      </c>
      <c r="G47" s="20">
        <v>-759112</v>
      </c>
      <c r="H47" s="20">
        <v>2763347</v>
      </c>
      <c r="I47" s="20">
        <v>-1854950</v>
      </c>
      <c r="J47" s="20">
        <v>149285</v>
      </c>
      <c r="K47" s="20">
        <v>-633058</v>
      </c>
      <c r="L47" s="20">
        <v>-1785424</v>
      </c>
      <c r="M47" s="20">
        <v>819407</v>
      </c>
      <c r="N47" s="20">
        <v>-1599075</v>
      </c>
      <c r="O47" s="20">
        <v>-1712068</v>
      </c>
      <c r="P47" s="20">
        <v>-2812910</v>
      </c>
      <c r="Q47" s="20">
        <v>77252</v>
      </c>
      <c r="R47" s="20">
        <v>-4447726</v>
      </c>
      <c r="S47" s="20"/>
      <c r="T47" s="20"/>
      <c r="U47" s="20"/>
      <c r="V47" s="20"/>
      <c r="W47" s="20">
        <v>-5897516</v>
      </c>
      <c r="X47" s="20">
        <v>-40880673</v>
      </c>
      <c r="Y47" s="20">
        <v>34983157</v>
      </c>
      <c r="Z47" s="47">
        <v>-85.573828493479056</v>
      </c>
      <c r="AA47" s="22">
        <v>-54507560</v>
      </c>
    </row>
    <row r="48" spans="1:27" x14ac:dyDescent="0.25">
      <c r="A48" s="23" t="s">
        <v>73</v>
      </c>
      <c r="B48" s="17" t="s">
        <v>32</v>
      </c>
      <c r="C48" s="18">
        <v>-19027799</v>
      </c>
      <c r="D48" s="18"/>
      <c r="E48" s="19"/>
      <c r="F48" s="20"/>
      <c r="G48" s="20">
        <v>-18292099</v>
      </c>
      <c r="H48" s="20">
        <v>-735700</v>
      </c>
      <c r="I48" s="20"/>
      <c r="J48" s="20">
        <v>-19027799</v>
      </c>
      <c r="K48" s="20"/>
      <c r="L48" s="20"/>
      <c r="M48" s="20">
        <v>-10000</v>
      </c>
      <c r="N48" s="20">
        <v>-10000</v>
      </c>
      <c r="O48" s="20"/>
      <c r="P48" s="20"/>
      <c r="Q48" s="20"/>
      <c r="R48" s="20"/>
      <c r="S48" s="20"/>
      <c r="T48" s="20"/>
      <c r="U48" s="20"/>
      <c r="V48" s="20"/>
      <c r="W48" s="20">
        <v>-19037799</v>
      </c>
      <c r="X48" s="20"/>
      <c r="Y48" s="20">
        <v>-19037799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-23545690</v>
      </c>
      <c r="D50" s="50">
        <f t="shared" ref="D50:Y50" si="7">SUM(D47:D49)</f>
        <v>0</v>
      </c>
      <c r="E50" s="51">
        <f t="shared" si="7"/>
        <v>-27253780</v>
      </c>
      <c r="F50" s="52">
        <f t="shared" si="7"/>
        <v>-54507560</v>
      </c>
      <c r="G50" s="52">
        <f t="shared" si="7"/>
        <v>-19051211</v>
      </c>
      <c r="H50" s="52">
        <f t="shared" si="7"/>
        <v>2027647</v>
      </c>
      <c r="I50" s="52">
        <f t="shared" si="7"/>
        <v>-1854950</v>
      </c>
      <c r="J50" s="52">
        <f t="shared" si="7"/>
        <v>-18878514</v>
      </c>
      <c r="K50" s="52">
        <f t="shared" si="7"/>
        <v>-633058</v>
      </c>
      <c r="L50" s="52">
        <f t="shared" si="7"/>
        <v>-1785424</v>
      </c>
      <c r="M50" s="52">
        <f t="shared" si="7"/>
        <v>809407</v>
      </c>
      <c r="N50" s="52">
        <f t="shared" si="7"/>
        <v>-1609075</v>
      </c>
      <c r="O50" s="52">
        <f t="shared" si="7"/>
        <v>-1712068</v>
      </c>
      <c r="P50" s="52">
        <f t="shared" si="7"/>
        <v>-2812910</v>
      </c>
      <c r="Q50" s="52">
        <f t="shared" si="7"/>
        <v>77252</v>
      </c>
      <c r="R50" s="52">
        <f t="shared" si="7"/>
        <v>-4447726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-24935315</v>
      </c>
      <c r="X50" s="52">
        <f t="shared" si="7"/>
        <v>-40880673</v>
      </c>
      <c r="Y50" s="52">
        <f t="shared" si="7"/>
        <v>15945358</v>
      </c>
      <c r="Z50" s="53">
        <f>+IF(X50&lt;&gt;0,+(Y50/X50)*100,0)</f>
        <v>-39.004636738734703</v>
      </c>
      <c r="AA50" s="54">
        <f>SUM(AA47:AA49)</f>
        <v>-54507560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-20475153</v>
      </c>
      <c r="D6" s="18"/>
      <c r="E6" s="19">
        <v>11756575</v>
      </c>
      <c r="F6" s="20">
        <v>32884212</v>
      </c>
      <c r="G6" s="20">
        <v>-17773736</v>
      </c>
      <c r="H6" s="20">
        <v>-4682383</v>
      </c>
      <c r="I6" s="20">
        <v>-4168303</v>
      </c>
      <c r="J6" s="20">
        <v>-26624422</v>
      </c>
      <c r="K6" s="20">
        <v>-2060227</v>
      </c>
      <c r="L6" s="20">
        <v>-997022</v>
      </c>
      <c r="M6" s="20">
        <v>-2466592</v>
      </c>
      <c r="N6" s="20">
        <v>-5523841</v>
      </c>
      <c r="O6" s="20">
        <v>802909</v>
      </c>
      <c r="P6" s="20">
        <v>-1310464</v>
      </c>
      <c r="Q6" s="20">
        <v>-861692</v>
      </c>
      <c r="R6" s="20">
        <v>-1369247</v>
      </c>
      <c r="S6" s="20"/>
      <c r="T6" s="20"/>
      <c r="U6" s="20"/>
      <c r="V6" s="20"/>
      <c r="W6" s="20">
        <v>-33517510</v>
      </c>
      <c r="X6" s="20">
        <v>17268462</v>
      </c>
      <c r="Y6" s="20">
        <v>-50785972</v>
      </c>
      <c r="Z6" s="21">
        <v>-294.09667172444193</v>
      </c>
      <c r="AA6" s="22">
        <v>32884212</v>
      </c>
    </row>
    <row r="7" spans="1:27" x14ac:dyDescent="0.25">
      <c r="A7" s="23" t="s">
        <v>35</v>
      </c>
      <c r="B7" s="17" t="s">
        <v>32</v>
      </c>
      <c r="C7" s="18">
        <v>14726708</v>
      </c>
      <c r="D7" s="18"/>
      <c r="E7" s="19">
        <v>-4795279</v>
      </c>
      <c r="F7" s="20">
        <v>-20413788</v>
      </c>
      <c r="G7" s="20">
        <v>53606937</v>
      </c>
      <c r="H7" s="20">
        <v>-22345239</v>
      </c>
      <c r="I7" s="20">
        <v>3067650</v>
      </c>
      <c r="J7" s="20">
        <v>34329348</v>
      </c>
      <c r="K7" s="20">
        <v>135977</v>
      </c>
      <c r="L7" s="20">
        <v>-10675670</v>
      </c>
      <c r="M7" s="20">
        <v>2439705</v>
      </c>
      <c r="N7" s="20">
        <v>-8099988</v>
      </c>
      <c r="O7" s="20">
        <v>1048057</v>
      </c>
      <c r="P7" s="20">
        <v>631301</v>
      </c>
      <c r="Q7" s="20">
        <v>2637175</v>
      </c>
      <c r="R7" s="20">
        <v>4316533</v>
      </c>
      <c r="S7" s="20"/>
      <c r="T7" s="20"/>
      <c r="U7" s="20"/>
      <c r="V7" s="20"/>
      <c r="W7" s="20">
        <v>30545893</v>
      </c>
      <c r="X7" s="20">
        <v>-9843849</v>
      </c>
      <c r="Y7" s="20">
        <v>40389742</v>
      </c>
      <c r="Z7" s="21">
        <v>-410.30436366912983</v>
      </c>
      <c r="AA7" s="22">
        <v>-20413788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-13591184</v>
      </c>
      <c r="F8" s="20">
        <v>-14856392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-10699475</v>
      </c>
      <c r="Y8" s="20">
        <v>10699475</v>
      </c>
      <c r="Z8" s="21">
        <v>-100</v>
      </c>
      <c r="AA8" s="22">
        <v>-14856392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1033493</v>
      </c>
      <c r="D10" s="18"/>
      <c r="E10" s="19"/>
      <c r="F10" s="20"/>
      <c r="G10" s="20">
        <v>1362655</v>
      </c>
      <c r="H10" s="20">
        <v>1584964</v>
      </c>
      <c r="I10" s="20">
        <v>443607</v>
      </c>
      <c r="J10" s="20">
        <v>3391226</v>
      </c>
      <c r="K10" s="20">
        <v>921814</v>
      </c>
      <c r="L10" s="20">
        <v>-29008</v>
      </c>
      <c r="M10" s="20">
        <v>-58876</v>
      </c>
      <c r="N10" s="20">
        <v>833930</v>
      </c>
      <c r="O10" s="20">
        <v>-64711</v>
      </c>
      <c r="P10" s="20">
        <v>-69028</v>
      </c>
      <c r="Q10" s="20">
        <v>-68444</v>
      </c>
      <c r="R10" s="20">
        <v>-202183</v>
      </c>
      <c r="S10" s="20"/>
      <c r="T10" s="20"/>
      <c r="U10" s="20"/>
      <c r="V10" s="20"/>
      <c r="W10" s="20">
        <v>4022973</v>
      </c>
      <c r="X10" s="20"/>
      <c r="Y10" s="20">
        <v>4022973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870992</v>
      </c>
      <c r="D11" s="18"/>
      <c r="E11" s="19"/>
      <c r="F11" s="20"/>
      <c r="G11" s="24">
        <v>646100</v>
      </c>
      <c r="H11" s="24">
        <v>13721</v>
      </c>
      <c r="I11" s="24">
        <v>-328087</v>
      </c>
      <c r="J11" s="20">
        <v>331734</v>
      </c>
      <c r="K11" s="24">
        <v>833</v>
      </c>
      <c r="L11" s="24">
        <v>-31863</v>
      </c>
      <c r="M11" s="20">
        <v>36433</v>
      </c>
      <c r="N11" s="24">
        <v>5403</v>
      </c>
      <c r="O11" s="24">
        <v>235535</v>
      </c>
      <c r="P11" s="24">
        <v>-67956</v>
      </c>
      <c r="Q11" s="20">
        <v>-11550</v>
      </c>
      <c r="R11" s="24">
        <v>156029</v>
      </c>
      <c r="S11" s="24"/>
      <c r="T11" s="20"/>
      <c r="U11" s="24"/>
      <c r="V11" s="24"/>
      <c r="W11" s="24">
        <v>493166</v>
      </c>
      <c r="X11" s="20"/>
      <c r="Y11" s="24">
        <v>493166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-4864</v>
      </c>
      <c r="H12" s="20">
        <v>4864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-3843960</v>
      </c>
      <c r="D13" s="29">
        <f>SUM(D6:D12)</f>
        <v>0</v>
      </c>
      <c r="E13" s="30">
        <f t="shared" si="0"/>
        <v>-6629888</v>
      </c>
      <c r="F13" s="31">
        <f t="shared" si="0"/>
        <v>-2385968</v>
      </c>
      <c r="G13" s="31">
        <f t="shared" si="0"/>
        <v>37837092</v>
      </c>
      <c r="H13" s="31">
        <f t="shared" si="0"/>
        <v>-25424073</v>
      </c>
      <c r="I13" s="31">
        <f t="shared" si="0"/>
        <v>-985133</v>
      </c>
      <c r="J13" s="31">
        <f t="shared" si="0"/>
        <v>11427886</v>
      </c>
      <c r="K13" s="31">
        <f t="shared" si="0"/>
        <v>-1001603</v>
      </c>
      <c r="L13" s="31">
        <f t="shared" si="0"/>
        <v>-11733563</v>
      </c>
      <c r="M13" s="31">
        <f t="shared" si="0"/>
        <v>-49330</v>
      </c>
      <c r="N13" s="31">
        <f t="shared" si="0"/>
        <v>-12784496</v>
      </c>
      <c r="O13" s="31">
        <f t="shared" si="0"/>
        <v>2021790</v>
      </c>
      <c r="P13" s="31">
        <f t="shared" si="0"/>
        <v>-816147</v>
      </c>
      <c r="Q13" s="31">
        <f t="shared" si="0"/>
        <v>1695489</v>
      </c>
      <c r="R13" s="31">
        <f t="shared" si="0"/>
        <v>2901132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1544522</v>
      </c>
      <c r="X13" s="31">
        <f t="shared" si="0"/>
        <v>-3274862</v>
      </c>
      <c r="Y13" s="31">
        <f t="shared" si="0"/>
        <v>4819384</v>
      </c>
      <c r="Z13" s="32">
        <f>+IF(X13&lt;&gt;0,+(Y13/X13)*100,0)</f>
        <v>-147.16296442414978</v>
      </c>
      <c r="AA13" s="33">
        <f>SUM(AA6:AA12)</f>
        <v>-2385968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44373659</v>
      </c>
      <c r="D17" s="18"/>
      <c r="E17" s="19">
        <v>-1853655</v>
      </c>
      <c r="F17" s="20">
        <v>-1853655</v>
      </c>
      <c r="G17" s="24">
        <v>47280455</v>
      </c>
      <c r="H17" s="24">
        <v>-2906987</v>
      </c>
      <c r="I17" s="24"/>
      <c r="J17" s="20">
        <v>44373468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44373468</v>
      </c>
      <c r="X17" s="20">
        <v>-1390248</v>
      </c>
      <c r="Y17" s="24">
        <v>45763716</v>
      </c>
      <c r="Z17" s="25">
        <v>-3291.7663611096727</v>
      </c>
      <c r="AA17" s="26">
        <v>-1853655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44373659</v>
      </c>
      <c r="D25" s="29">
        <f t="shared" ref="D25:Y25" si="1">SUM(D15:D24)</f>
        <v>0</v>
      </c>
      <c r="E25" s="35">
        <f t="shared" si="1"/>
        <v>-1853655</v>
      </c>
      <c r="F25" s="36">
        <f t="shared" si="1"/>
        <v>-1853655</v>
      </c>
      <c r="G25" s="36">
        <f t="shared" si="1"/>
        <v>47280455</v>
      </c>
      <c r="H25" s="36">
        <f t="shared" si="1"/>
        <v>-2906987</v>
      </c>
      <c r="I25" s="36">
        <f t="shared" si="1"/>
        <v>0</v>
      </c>
      <c r="J25" s="36">
        <f t="shared" si="1"/>
        <v>44373468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44373468</v>
      </c>
      <c r="X25" s="36">
        <f t="shared" si="1"/>
        <v>-1390248</v>
      </c>
      <c r="Y25" s="36">
        <f t="shared" si="1"/>
        <v>45763716</v>
      </c>
      <c r="Z25" s="37">
        <f>+IF(X25&lt;&gt;0,+(Y25/X25)*100,0)</f>
        <v>-3291.7663611096727</v>
      </c>
      <c r="AA25" s="38">
        <f>SUM(AA15:AA24)</f>
        <v>-1853655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40529699</v>
      </c>
      <c r="D26" s="29">
        <f>+D13+D25</f>
        <v>0</v>
      </c>
      <c r="E26" s="30">
        <f t="shared" si="2"/>
        <v>-8483543</v>
      </c>
      <c r="F26" s="31">
        <f t="shared" si="2"/>
        <v>-4239623</v>
      </c>
      <c r="G26" s="31">
        <f t="shared" si="2"/>
        <v>85117547</v>
      </c>
      <c r="H26" s="31">
        <f t="shared" si="2"/>
        <v>-28331060</v>
      </c>
      <c r="I26" s="31">
        <f t="shared" si="2"/>
        <v>-985133</v>
      </c>
      <c r="J26" s="31">
        <f t="shared" si="2"/>
        <v>55801354</v>
      </c>
      <c r="K26" s="31">
        <f t="shared" si="2"/>
        <v>-1001603</v>
      </c>
      <c r="L26" s="31">
        <f t="shared" si="2"/>
        <v>-11733563</v>
      </c>
      <c r="M26" s="31">
        <f t="shared" si="2"/>
        <v>-49330</v>
      </c>
      <c r="N26" s="31">
        <f t="shared" si="2"/>
        <v>-12784496</v>
      </c>
      <c r="O26" s="31">
        <f t="shared" si="2"/>
        <v>2021790</v>
      </c>
      <c r="P26" s="31">
        <f t="shared" si="2"/>
        <v>-816147</v>
      </c>
      <c r="Q26" s="31">
        <f t="shared" si="2"/>
        <v>1695489</v>
      </c>
      <c r="R26" s="31">
        <f t="shared" si="2"/>
        <v>2901132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45917990</v>
      </c>
      <c r="X26" s="31">
        <f t="shared" si="2"/>
        <v>-4665110</v>
      </c>
      <c r="Y26" s="31">
        <f t="shared" si="2"/>
        <v>50583100</v>
      </c>
      <c r="Z26" s="32">
        <f>+IF(X26&lt;&gt;0,+(Y26/X26)*100,0)</f>
        <v>-1084.2852580110653</v>
      </c>
      <c r="AA26" s="33">
        <f>+AA13+AA25</f>
        <v>-4239623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-8793</v>
      </c>
      <c r="D31" s="18"/>
      <c r="E31" s="19"/>
      <c r="F31" s="20"/>
      <c r="G31" s="20">
        <v>-10550</v>
      </c>
      <c r="H31" s="20">
        <v>-1699</v>
      </c>
      <c r="I31" s="20">
        <v>-1965</v>
      </c>
      <c r="J31" s="20">
        <v>-14214</v>
      </c>
      <c r="K31" s="20">
        <v>-322</v>
      </c>
      <c r="L31" s="20">
        <v>-534</v>
      </c>
      <c r="M31" s="20">
        <v>-907</v>
      </c>
      <c r="N31" s="20">
        <v>-1763</v>
      </c>
      <c r="O31" s="20">
        <v>-1522</v>
      </c>
      <c r="P31" s="20">
        <v>-182</v>
      </c>
      <c r="Q31" s="20">
        <v>-908</v>
      </c>
      <c r="R31" s="20">
        <v>-2612</v>
      </c>
      <c r="S31" s="20"/>
      <c r="T31" s="20"/>
      <c r="U31" s="20"/>
      <c r="V31" s="20"/>
      <c r="W31" s="20">
        <v>-18589</v>
      </c>
      <c r="X31" s="20"/>
      <c r="Y31" s="20">
        <v>-18589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4986955</v>
      </c>
      <c r="D32" s="18"/>
      <c r="E32" s="19">
        <v>-3421507</v>
      </c>
      <c r="F32" s="20">
        <v>-4571674</v>
      </c>
      <c r="G32" s="20">
        <v>4641549</v>
      </c>
      <c r="H32" s="20">
        <v>-508389</v>
      </c>
      <c r="I32" s="20">
        <v>-3991348</v>
      </c>
      <c r="J32" s="20">
        <v>141812</v>
      </c>
      <c r="K32" s="20">
        <v>133979</v>
      </c>
      <c r="L32" s="20">
        <v>-856870</v>
      </c>
      <c r="M32" s="20">
        <v>787516</v>
      </c>
      <c r="N32" s="20">
        <v>64625</v>
      </c>
      <c r="O32" s="20">
        <v>1194837</v>
      </c>
      <c r="P32" s="20">
        <v>-600844</v>
      </c>
      <c r="Q32" s="20">
        <v>-136471</v>
      </c>
      <c r="R32" s="20">
        <v>457522</v>
      </c>
      <c r="S32" s="20"/>
      <c r="T32" s="20"/>
      <c r="U32" s="20"/>
      <c r="V32" s="20"/>
      <c r="W32" s="20">
        <v>663959</v>
      </c>
      <c r="X32" s="20">
        <v>-3025811</v>
      </c>
      <c r="Y32" s="20">
        <v>3689770</v>
      </c>
      <c r="Z32" s="21">
        <v>-121.94317490418271</v>
      </c>
      <c r="AA32" s="22">
        <v>-4571674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249000</v>
      </c>
      <c r="H33" s="20"/>
      <c r="I33" s="20">
        <v>-7150</v>
      </c>
      <c r="J33" s="20">
        <v>241850</v>
      </c>
      <c r="K33" s="20">
        <v>-16952</v>
      </c>
      <c r="L33" s="20">
        <v>-22491</v>
      </c>
      <c r="M33" s="20">
        <v>-21518</v>
      </c>
      <c r="N33" s="20">
        <v>-60961</v>
      </c>
      <c r="O33" s="20">
        <v>633980</v>
      </c>
      <c r="P33" s="20">
        <v>-22715</v>
      </c>
      <c r="Q33" s="20">
        <v>-20397</v>
      </c>
      <c r="R33" s="20">
        <v>590868</v>
      </c>
      <c r="S33" s="20"/>
      <c r="T33" s="20"/>
      <c r="U33" s="20"/>
      <c r="V33" s="20"/>
      <c r="W33" s="20">
        <v>771757</v>
      </c>
      <c r="X33" s="20"/>
      <c r="Y33" s="20">
        <v>771757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21080178</v>
      </c>
      <c r="D35" s="18"/>
      <c r="E35" s="19"/>
      <c r="F35" s="20"/>
      <c r="G35" s="20">
        <v>21425275</v>
      </c>
      <c r="H35" s="20">
        <v>400946</v>
      </c>
      <c r="I35" s="20">
        <v>383691</v>
      </c>
      <c r="J35" s="20">
        <v>22209912</v>
      </c>
      <c r="K35" s="20">
        <v>287914</v>
      </c>
      <c r="L35" s="20">
        <v>260868</v>
      </c>
      <c r="M35" s="20">
        <v>329984</v>
      </c>
      <c r="N35" s="20">
        <v>878766</v>
      </c>
      <c r="O35" s="20">
        <v>265225</v>
      </c>
      <c r="P35" s="20">
        <v>247733</v>
      </c>
      <c r="Q35" s="20">
        <v>326801</v>
      </c>
      <c r="R35" s="20">
        <v>839759</v>
      </c>
      <c r="S35" s="20"/>
      <c r="T35" s="20"/>
      <c r="U35" s="20"/>
      <c r="V35" s="20"/>
      <c r="W35" s="20">
        <v>23928437</v>
      </c>
      <c r="X35" s="20"/>
      <c r="Y35" s="20">
        <v>23928437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26058340</v>
      </c>
      <c r="D37" s="29">
        <f t="shared" ref="D37:Y37" si="3">SUM(D29:D36)</f>
        <v>0</v>
      </c>
      <c r="E37" s="30">
        <f t="shared" si="3"/>
        <v>-3421507</v>
      </c>
      <c r="F37" s="31">
        <f t="shared" si="3"/>
        <v>-4571674</v>
      </c>
      <c r="G37" s="31">
        <f t="shared" si="3"/>
        <v>26305274</v>
      </c>
      <c r="H37" s="31">
        <f t="shared" si="3"/>
        <v>-109142</v>
      </c>
      <c r="I37" s="31">
        <f t="shared" si="3"/>
        <v>-3616772</v>
      </c>
      <c r="J37" s="31">
        <f t="shared" si="3"/>
        <v>22579360</v>
      </c>
      <c r="K37" s="31">
        <f t="shared" si="3"/>
        <v>404619</v>
      </c>
      <c r="L37" s="31">
        <f t="shared" si="3"/>
        <v>-619027</v>
      </c>
      <c r="M37" s="31">
        <f t="shared" si="3"/>
        <v>1095075</v>
      </c>
      <c r="N37" s="31">
        <f t="shared" si="3"/>
        <v>880667</v>
      </c>
      <c r="O37" s="31">
        <f t="shared" si="3"/>
        <v>2092520</v>
      </c>
      <c r="P37" s="31">
        <f t="shared" si="3"/>
        <v>-376008</v>
      </c>
      <c r="Q37" s="31">
        <f t="shared" si="3"/>
        <v>169025</v>
      </c>
      <c r="R37" s="31">
        <f t="shared" si="3"/>
        <v>1885537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25345564</v>
      </c>
      <c r="X37" s="31">
        <f t="shared" si="3"/>
        <v>-3025811</v>
      </c>
      <c r="Y37" s="31">
        <f t="shared" si="3"/>
        <v>28371375</v>
      </c>
      <c r="Z37" s="32">
        <f>+IF(X37&lt;&gt;0,+(Y37/X37)*100,0)</f>
        <v>-937.64531228156682</v>
      </c>
      <c r="AA37" s="33">
        <f>SUM(AA29:AA36)</f>
        <v>-4571674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35942812</v>
      </c>
      <c r="D40" s="18"/>
      <c r="E40" s="19"/>
      <c r="F40" s="20"/>
      <c r="G40" s="20">
        <v>35942812</v>
      </c>
      <c r="H40" s="20"/>
      <c r="I40" s="20"/>
      <c r="J40" s="20">
        <v>35942812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35942812</v>
      </c>
      <c r="X40" s="20"/>
      <c r="Y40" s="20">
        <v>35942812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35942812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35942812</v>
      </c>
      <c r="H43" s="36">
        <f t="shared" si="4"/>
        <v>0</v>
      </c>
      <c r="I43" s="36">
        <f t="shared" si="4"/>
        <v>0</v>
      </c>
      <c r="J43" s="36">
        <f t="shared" si="4"/>
        <v>35942812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35942812</v>
      </c>
      <c r="X43" s="36">
        <f t="shared" si="4"/>
        <v>0</v>
      </c>
      <c r="Y43" s="36">
        <f t="shared" si="4"/>
        <v>35942812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62001152</v>
      </c>
      <c r="D44" s="29">
        <f>+D37+D43</f>
        <v>0</v>
      </c>
      <c r="E44" s="30">
        <f t="shared" si="5"/>
        <v>-3421507</v>
      </c>
      <c r="F44" s="31">
        <f t="shared" si="5"/>
        <v>-4571674</v>
      </c>
      <c r="G44" s="31">
        <f t="shared" si="5"/>
        <v>62248086</v>
      </c>
      <c r="H44" s="31">
        <f t="shared" si="5"/>
        <v>-109142</v>
      </c>
      <c r="I44" s="31">
        <f t="shared" si="5"/>
        <v>-3616772</v>
      </c>
      <c r="J44" s="31">
        <f t="shared" si="5"/>
        <v>58522172</v>
      </c>
      <c r="K44" s="31">
        <f t="shared" si="5"/>
        <v>404619</v>
      </c>
      <c r="L44" s="31">
        <f t="shared" si="5"/>
        <v>-619027</v>
      </c>
      <c r="M44" s="31">
        <f t="shared" si="5"/>
        <v>1095075</v>
      </c>
      <c r="N44" s="31">
        <f t="shared" si="5"/>
        <v>880667</v>
      </c>
      <c r="O44" s="31">
        <f t="shared" si="5"/>
        <v>2092520</v>
      </c>
      <c r="P44" s="31">
        <f t="shared" si="5"/>
        <v>-376008</v>
      </c>
      <c r="Q44" s="31">
        <f t="shared" si="5"/>
        <v>169025</v>
      </c>
      <c r="R44" s="31">
        <f t="shared" si="5"/>
        <v>1885537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61288376</v>
      </c>
      <c r="X44" s="31">
        <f t="shared" si="5"/>
        <v>-3025811</v>
      </c>
      <c r="Y44" s="31">
        <f t="shared" si="5"/>
        <v>64314187</v>
      </c>
      <c r="Z44" s="32">
        <f>+IF(X44&lt;&gt;0,+(Y44/X44)*100,0)</f>
        <v>-2125.5189765652913</v>
      </c>
      <c r="AA44" s="33">
        <f>+AA37+AA43</f>
        <v>-4571674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-21471453</v>
      </c>
      <c r="D45" s="42">
        <f t="shared" si="6"/>
        <v>0</v>
      </c>
      <c r="E45" s="43">
        <f t="shared" si="6"/>
        <v>-5062036</v>
      </c>
      <c r="F45" s="44">
        <f t="shared" si="6"/>
        <v>332051</v>
      </c>
      <c r="G45" s="44">
        <f t="shared" si="6"/>
        <v>22869461</v>
      </c>
      <c r="H45" s="44">
        <f t="shared" si="6"/>
        <v>-28221918</v>
      </c>
      <c r="I45" s="44">
        <f t="shared" si="6"/>
        <v>2631639</v>
      </c>
      <c r="J45" s="44">
        <f t="shared" si="6"/>
        <v>-2720818</v>
      </c>
      <c r="K45" s="44">
        <f t="shared" si="6"/>
        <v>-1406222</v>
      </c>
      <c r="L45" s="44">
        <f t="shared" si="6"/>
        <v>-11114536</v>
      </c>
      <c r="M45" s="44">
        <f t="shared" si="6"/>
        <v>-1144405</v>
      </c>
      <c r="N45" s="44">
        <f t="shared" si="6"/>
        <v>-13665163</v>
      </c>
      <c r="O45" s="44">
        <f t="shared" si="6"/>
        <v>-70730</v>
      </c>
      <c r="P45" s="44">
        <f t="shared" si="6"/>
        <v>-440139</v>
      </c>
      <c r="Q45" s="44">
        <f t="shared" si="6"/>
        <v>1526464</v>
      </c>
      <c r="R45" s="44">
        <f t="shared" si="6"/>
        <v>1015595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-15370386</v>
      </c>
      <c r="X45" s="44">
        <f t="shared" si="6"/>
        <v>-1639299</v>
      </c>
      <c r="Y45" s="44">
        <f t="shared" si="6"/>
        <v>-13731087</v>
      </c>
      <c r="Z45" s="45">
        <f>+IF(X45&lt;&gt;0,+(Y45/X45)*100,0)</f>
        <v>837.61943367256379</v>
      </c>
      <c r="AA45" s="46">
        <f>+AA26-AA44</f>
        <v>332051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-42061084</v>
      </c>
      <c r="D47" s="18"/>
      <c r="E47" s="19">
        <v>-5062036</v>
      </c>
      <c r="F47" s="20">
        <v>332051</v>
      </c>
      <c r="G47" s="20">
        <v>-42061084</v>
      </c>
      <c r="H47" s="20"/>
      <c r="I47" s="20"/>
      <c r="J47" s="20">
        <v>-42061084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-42061084</v>
      </c>
      <c r="X47" s="20">
        <v>-1639299</v>
      </c>
      <c r="Y47" s="20">
        <v>-40421785</v>
      </c>
      <c r="Z47" s="47">
        <v>2465.7969656542218</v>
      </c>
      <c r="AA47" s="22">
        <v>332051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-42061084</v>
      </c>
      <c r="D50" s="50">
        <f t="shared" ref="D50:Y50" si="7">SUM(D47:D49)</f>
        <v>0</v>
      </c>
      <c r="E50" s="51">
        <f t="shared" si="7"/>
        <v>-5062036</v>
      </c>
      <c r="F50" s="52">
        <f t="shared" si="7"/>
        <v>332051</v>
      </c>
      <c r="G50" s="52">
        <f t="shared" si="7"/>
        <v>-42061084</v>
      </c>
      <c r="H50" s="52">
        <f t="shared" si="7"/>
        <v>0</v>
      </c>
      <c r="I50" s="52">
        <f t="shared" si="7"/>
        <v>0</v>
      </c>
      <c r="J50" s="52">
        <f t="shared" si="7"/>
        <v>-42061084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-42061084</v>
      </c>
      <c r="X50" s="52">
        <f t="shared" si="7"/>
        <v>-1639299</v>
      </c>
      <c r="Y50" s="52">
        <f t="shared" si="7"/>
        <v>-40421785</v>
      </c>
      <c r="Z50" s="53">
        <f>+IF(X50&lt;&gt;0,+(Y50/X50)*100,0)</f>
        <v>2465.7969656542218</v>
      </c>
      <c r="AA50" s="54">
        <f>SUM(AA47:AA49)</f>
        <v>332051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170426338</v>
      </c>
      <c r="F6" s="20">
        <v>136636333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-7834206</v>
      </c>
      <c r="R6" s="20">
        <v>-7834206</v>
      </c>
      <c r="S6" s="20"/>
      <c r="T6" s="20"/>
      <c r="U6" s="20"/>
      <c r="V6" s="20"/>
      <c r="W6" s="20">
        <v>-7834206</v>
      </c>
      <c r="X6" s="20">
        <v>54654532</v>
      </c>
      <c r="Y6" s="20">
        <v>-62488738</v>
      </c>
      <c r="Z6" s="21">
        <v>-114.33404644284578</v>
      </c>
      <c r="AA6" s="22">
        <v>136636333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108961111</v>
      </c>
      <c r="F7" s="20">
        <v>-111837047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12651450</v>
      </c>
      <c r="R7" s="20">
        <v>12651450</v>
      </c>
      <c r="S7" s="20"/>
      <c r="T7" s="20"/>
      <c r="U7" s="20"/>
      <c r="V7" s="20"/>
      <c r="W7" s="20">
        <v>12651450</v>
      </c>
      <c r="X7" s="20">
        <v>-44734820</v>
      </c>
      <c r="Y7" s="20">
        <v>57386270</v>
      </c>
      <c r="Z7" s="21">
        <v>-128.28099006545685</v>
      </c>
      <c r="AA7" s="22">
        <v>-111837047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-265024</v>
      </c>
      <c r="F10" s="20">
        <v>126763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50706</v>
      </c>
      <c r="Y10" s="20">
        <v>-50706</v>
      </c>
      <c r="Z10" s="21">
        <v>-100</v>
      </c>
      <c r="AA10" s="22">
        <v>126763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>
        <v>994795</v>
      </c>
      <c r="R11" s="24">
        <v>994795</v>
      </c>
      <c r="S11" s="24"/>
      <c r="T11" s="20"/>
      <c r="U11" s="24"/>
      <c r="V11" s="24"/>
      <c r="W11" s="24">
        <v>994795</v>
      </c>
      <c r="X11" s="20"/>
      <c r="Y11" s="24">
        <v>994795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279122425</v>
      </c>
      <c r="F13" s="31">
        <f t="shared" si="0"/>
        <v>24926049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5812039</v>
      </c>
      <c r="R13" s="31">
        <f t="shared" si="0"/>
        <v>5812039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5812039</v>
      </c>
      <c r="X13" s="31">
        <f t="shared" si="0"/>
        <v>9970418</v>
      </c>
      <c r="Y13" s="31">
        <f t="shared" si="0"/>
        <v>-4158379</v>
      </c>
      <c r="Z13" s="32">
        <f>+IF(X13&lt;&gt;0,+(Y13/X13)*100,0)</f>
        <v>-41.707168144805969</v>
      </c>
      <c r="AA13" s="33">
        <f>SUM(AA6:AA12)</f>
        <v>24926049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61606690</v>
      </c>
      <c r="D17" s="18"/>
      <c r="E17" s="19">
        <v>36924438</v>
      </c>
      <c r="F17" s="20">
        <v>31694842</v>
      </c>
      <c r="G17" s="24"/>
      <c r="H17" s="24"/>
      <c r="I17" s="24"/>
      <c r="J17" s="20"/>
      <c r="K17" s="24">
        <v>4329588</v>
      </c>
      <c r="L17" s="24"/>
      <c r="M17" s="20">
        <v>1675135</v>
      </c>
      <c r="N17" s="24">
        <v>6004723</v>
      </c>
      <c r="O17" s="24"/>
      <c r="P17" s="24">
        <v>3365666</v>
      </c>
      <c r="Q17" s="20">
        <v>12091741</v>
      </c>
      <c r="R17" s="24">
        <v>15457407</v>
      </c>
      <c r="S17" s="24"/>
      <c r="T17" s="20"/>
      <c r="U17" s="24"/>
      <c r="V17" s="24"/>
      <c r="W17" s="24">
        <v>21462130</v>
      </c>
      <c r="X17" s="20">
        <v>27177598</v>
      </c>
      <c r="Y17" s="24">
        <v>-5715468</v>
      </c>
      <c r="Z17" s="25">
        <v>-21.030070427857531</v>
      </c>
      <c r="AA17" s="26">
        <v>31694842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61606690</v>
      </c>
      <c r="D25" s="29">
        <f t="shared" ref="D25:Y25" si="1">SUM(D15:D24)</f>
        <v>0</v>
      </c>
      <c r="E25" s="35">
        <f t="shared" si="1"/>
        <v>36924438</v>
      </c>
      <c r="F25" s="36">
        <f t="shared" si="1"/>
        <v>31694842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4329588</v>
      </c>
      <c r="L25" s="36">
        <f t="shared" si="1"/>
        <v>0</v>
      </c>
      <c r="M25" s="36">
        <f t="shared" si="1"/>
        <v>1675135</v>
      </c>
      <c r="N25" s="36">
        <f t="shared" si="1"/>
        <v>6004723</v>
      </c>
      <c r="O25" s="36">
        <f t="shared" si="1"/>
        <v>0</v>
      </c>
      <c r="P25" s="36">
        <f t="shared" si="1"/>
        <v>3365666</v>
      </c>
      <c r="Q25" s="36">
        <f t="shared" si="1"/>
        <v>12091741</v>
      </c>
      <c r="R25" s="36">
        <f t="shared" si="1"/>
        <v>15457407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21462130</v>
      </c>
      <c r="X25" s="36">
        <f t="shared" si="1"/>
        <v>27177598</v>
      </c>
      <c r="Y25" s="36">
        <f t="shared" si="1"/>
        <v>-5715468</v>
      </c>
      <c r="Z25" s="37">
        <f>+IF(X25&lt;&gt;0,+(Y25/X25)*100,0)</f>
        <v>-21.030070427857531</v>
      </c>
      <c r="AA25" s="38">
        <f>SUM(AA15:AA24)</f>
        <v>31694842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61606690</v>
      </c>
      <c r="D26" s="29">
        <f>+D13+D25</f>
        <v>0</v>
      </c>
      <c r="E26" s="30">
        <f t="shared" si="2"/>
        <v>316046863</v>
      </c>
      <c r="F26" s="31">
        <f t="shared" si="2"/>
        <v>56620891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4329588</v>
      </c>
      <c r="L26" s="31">
        <f t="shared" si="2"/>
        <v>0</v>
      </c>
      <c r="M26" s="31">
        <f t="shared" si="2"/>
        <v>1675135</v>
      </c>
      <c r="N26" s="31">
        <f t="shared" si="2"/>
        <v>6004723</v>
      </c>
      <c r="O26" s="31">
        <f t="shared" si="2"/>
        <v>0</v>
      </c>
      <c r="P26" s="31">
        <f t="shared" si="2"/>
        <v>3365666</v>
      </c>
      <c r="Q26" s="31">
        <f t="shared" si="2"/>
        <v>17903780</v>
      </c>
      <c r="R26" s="31">
        <f t="shared" si="2"/>
        <v>21269446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27274169</v>
      </c>
      <c r="X26" s="31">
        <f t="shared" si="2"/>
        <v>37148016</v>
      </c>
      <c r="Y26" s="31">
        <f t="shared" si="2"/>
        <v>-9873847</v>
      </c>
      <c r="Z26" s="32">
        <f>+IF(X26&lt;&gt;0,+(Y26/X26)*100,0)</f>
        <v>-26.579742508994293</v>
      </c>
      <c r="AA26" s="33">
        <f>+AA13+AA25</f>
        <v>56620891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136926555</v>
      </c>
      <c r="F32" s="20">
        <v>-6339052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>
        <v>-869733</v>
      </c>
      <c r="R32" s="20">
        <v>-869733</v>
      </c>
      <c r="S32" s="20"/>
      <c r="T32" s="20"/>
      <c r="U32" s="20"/>
      <c r="V32" s="20"/>
      <c r="W32" s="20">
        <v>-869733</v>
      </c>
      <c r="X32" s="20">
        <v>-2535622</v>
      </c>
      <c r="Y32" s="20">
        <v>1665889</v>
      </c>
      <c r="Z32" s="21">
        <v>-65.69942207474142</v>
      </c>
      <c r="AA32" s="22">
        <v>-6339052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-30000000</v>
      </c>
      <c r="F33" s="20">
        <v>30000000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12000000</v>
      </c>
      <c r="Y33" s="20">
        <v>-12000000</v>
      </c>
      <c r="Z33" s="21">
        <v>-100</v>
      </c>
      <c r="AA33" s="22">
        <v>30000000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>
        <v>1612687</v>
      </c>
      <c r="R35" s="20">
        <v>1612687</v>
      </c>
      <c r="S35" s="20"/>
      <c r="T35" s="20"/>
      <c r="U35" s="20"/>
      <c r="V35" s="20"/>
      <c r="W35" s="20">
        <v>1612687</v>
      </c>
      <c r="X35" s="20"/>
      <c r="Y35" s="20">
        <v>1612687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106926555</v>
      </c>
      <c r="F37" s="31">
        <f t="shared" si="3"/>
        <v>23660948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742954</v>
      </c>
      <c r="R37" s="31">
        <f t="shared" si="3"/>
        <v>742954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742954</v>
      </c>
      <c r="X37" s="31">
        <f t="shared" si="3"/>
        <v>9464378</v>
      </c>
      <c r="Y37" s="31">
        <f t="shared" si="3"/>
        <v>-8721424</v>
      </c>
      <c r="Z37" s="32">
        <f>+IF(X37&lt;&gt;0,+(Y37/X37)*100,0)</f>
        <v>-92.149996544939356</v>
      </c>
      <c r="AA37" s="33">
        <f>SUM(AA29:AA36)</f>
        <v>23660948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506718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506718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107433273</v>
      </c>
      <c r="F44" s="31">
        <f t="shared" si="5"/>
        <v>23660948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742954</v>
      </c>
      <c r="R44" s="31">
        <f t="shared" si="5"/>
        <v>742954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742954</v>
      </c>
      <c r="X44" s="31">
        <f t="shared" si="5"/>
        <v>9464378</v>
      </c>
      <c r="Y44" s="31">
        <f t="shared" si="5"/>
        <v>-8721424</v>
      </c>
      <c r="Z44" s="32">
        <f>+IF(X44&lt;&gt;0,+(Y44/X44)*100,0)</f>
        <v>-92.149996544939356</v>
      </c>
      <c r="AA44" s="33">
        <f>+AA37+AA43</f>
        <v>23660948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61606690</v>
      </c>
      <c r="D45" s="42">
        <f t="shared" si="6"/>
        <v>0</v>
      </c>
      <c r="E45" s="43">
        <f t="shared" si="6"/>
        <v>208613590</v>
      </c>
      <c r="F45" s="44">
        <f t="shared" si="6"/>
        <v>32959943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4329588</v>
      </c>
      <c r="L45" s="44">
        <f t="shared" si="6"/>
        <v>0</v>
      </c>
      <c r="M45" s="44">
        <f t="shared" si="6"/>
        <v>1675135</v>
      </c>
      <c r="N45" s="44">
        <f t="shared" si="6"/>
        <v>6004723</v>
      </c>
      <c r="O45" s="44">
        <f t="shared" si="6"/>
        <v>0</v>
      </c>
      <c r="P45" s="44">
        <f t="shared" si="6"/>
        <v>3365666</v>
      </c>
      <c r="Q45" s="44">
        <f t="shared" si="6"/>
        <v>17160826</v>
      </c>
      <c r="R45" s="44">
        <f t="shared" si="6"/>
        <v>20526492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26531215</v>
      </c>
      <c r="X45" s="44">
        <f t="shared" si="6"/>
        <v>27683638</v>
      </c>
      <c r="Y45" s="44">
        <f t="shared" si="6"/>
        <v>-1152423</v>
      </c>
      <c r="Z45" s="45">
        <f>+IF(X45&lt;&gt;0,+(Y45/X45)*100,0)</f>
        <v>-4.1628307666788595</v>
      </c>
      <c r="AA45" s="46">
        <f>+AA26-AA44</f>
        <v>32959943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-8467657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-3387062</v>
      </c>
      <c r="Y47" s="20">
        <v>3387062</v>
      </c>
      <c r="Z47" s="47">
        <v>-100</v>
      </c>
      <c r="AA47" s="22">
        <v>-8467657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-8467657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-3387062</v>
      </c>
      <c r="Y50" s="52">
        <f t="shared" si="7"/>
        <v>3387062</v>
      </c>
      <c r="Z50" s="53">
        <f>+IF(X50&lt;&gt;0,+(Y50/X50)*100,0)</f>
        <v>-100</v>
      </c>
      <c r="AA50" s="54">
        <f>SUM(AA47:AA49)</f>
        <v>-8467657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166874009</v>
      </c>
      <c r="D6" s="18"/>
      <c r="E6" s="19"/>
      <c r="F6" s="20">
        <v>33751956</v>
      </c>
      <c r="G6" s="20"/>
      <c r="H6" s="20">
        <v>26942530</v>
      </c>
      <c r="I6" s="20">
        <v>22962796</v>
      </c>
      <c r="J6" s="20">
        <v>49905326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49905326</v>
      </c>
      <c r="X6" s="20">
        <v>25313958</v>
      </c>
      <c r="Y6" s="20">
        <v>24591368</v>
      </c>
      <c r="Z6" s="21">
        <v>97.145487876688435</v>
      </c>
      <c r="AA6" s="22">
        <v>33751956</v>
      </c>
    </row>
    <row r="7" spans="1:27" x14ac:dyDescent="0.25">
      <c r="A7" s="23" t="s">
        <v>35</v>
      </c>
      <c r="B7" s="17" t="s">
        <v>32</v>
      </c>
      <c r="C7" s="18">
        <v>-43559261</v>
      </c>
      <c r="D7" s="18"/>
      <c r="E7" s="19">
        <v>-1</v>
      </c>
      <c r="F7" s="20">
        <v>-43026994</v>
      </c>
      <c r="G7" s="20"/>
      <c r="H7" s="20">
        <v>3241909</v>
      </c>
      <c r="I7" s="20">
        <v>1807837</v>
      </c>
      <c r="J7" s="20">
        <v>5049746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5049746</v>
      </c>
      <c r="X7" s="20">
        <v>-32270238</v>
      </c>
      <c r="Y7" s="20">
        <v>37319984</v>
      </c>
      <c r="Z7" s="21">
        <v>-115.6483072730979</v>
      </c>
      <c r="AA7" s="22">
        <v>-43026994</v>
      </c>
    </row>
    <row r="8" spans="1:27" x14ac:dyDescent="0.25">
      <c r="A8" s="23" t="s">
        <v>36</v>
      </c>
      <c r="B8" s="17" t="s">
        <v>32</v>
      </c>
      <c r="C8" s="18">
        <v>-35942829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1314391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985797</v>
      </c>
      <c r="Y11" s="24">
        <v>-985797</v>
      </c>
      <c r="Z11" s="25">
        <v>-100</v>
      </c>
      <c r="AA11" s="26">
        <v>1314391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87371919</v>
      </c>
      <c r="D13" s="29">
        <f>SUM(D6:D12)</f>
        <v>0</v>
      </c>
      <c r="E13" s="30">
        <f t="shared" si="0"/>
        <v>-1</v>
      </c>
      <c r="F13" s="31">
        <f t="shared" si="0"/>
        <v>-7960647</v>
      </c>
      <c r="G13" s="31">
        <f t="shared" si="0"/>
        <v>0</v>
      </c>
      <c r="H13" s="31">
        <f t="shared" si="0"/>
        <v>30184439</v>
      </c>
      <c r="I13" s="31">
        <f t="shared" si="0"/>
        <v>24770633</v>
      </c>
      <c r="J13" s="31">
        <f t="shared" si="0"/>
        <v>54955072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54955072</v>
      </c>
      <c r="X13" s="31">
        <f t="shared" si="0"/>
        <v>-5970483</v>
      </c>
      <c r="Y13" s="31">
        <f t="shared" si="0"/>
        <v>60925555</v>
      </c>
      <c r="Z13" s="32">
        <f>+IF(X13&lt;&gt;0,+(Y13/X13)*100,0)</f>
        <v>-1020.446000767442</v>
      </c>
      <c r="AA13" s="33">
        <f>SUM(AA6:AA12)</f>
        <v>-7960647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-727520</v>
      </c>
      <c r="D17" s="18"/>
      <c r="E17" s="19">
        <v>-700100</v>
      </c>
      <c r="F17" s="20">
        <v>-700500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-525384</v>
      </c>
      <c r="Y17" s="24">
        <v>525384</v>
      </c>
      <c r="Z17" s="25">
        <v>-100</v>
      </c>
      <c r="AA17" s="26">
        <v>-700500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-727520</v>
      </c>
      <c r="D25" s="29">
        <f t="shared" ref="D25:Y25" si="1">SUM(D15:D24)</f>
        <v>0</v>
      </c>
      <c r="E25" s="35">
        <f t="shared" si="1"/>
        <v>-700100</v>
      </c>
      <c r="F25" s="36">
        <f t="shared" si="1"/>
        <v>-700500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-525384</v>
      </c>
      <c r="Y25" s="36">
        <f t="shared" si="1"/>
        <v>525384</v>
      </c>
      <c r="Z25" s="37">
        <f>+IF(X25&lt;&gt;0,+(Y25/X25)*100,0)</f>
        <v>-100</v>
      </c>
      <c r="AA25" s="38">
        <f>SUM(AA15:AA24)</f>
        <v>-700500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86644399</v>
      </c>
      <c r="D26" s="29">
        <f>+D13+D25</f>
        <v>0</v>
      </c>
      <c r="E26" s="30">
        <f t="shared" si="2"/>
        <v>-700101</v>
      </c>
      <c r="F26" s="31">
        <f t="shared" si="2"/>
        <v>-8661147</v>
      </c>
      <c r="G26" s="31">
        <f t="shared" si="2"/>
        <v>0</v>
      </c>
      <c r="H26" s="31">
        <f t="shared" si="2"/>
        <v>30184439</v>
      </c>
      <c r="I26" s="31">
        <f t="shared" si="2"/>
        <v>24770633</v>
      </c>
      <c r="J26" s="31">
        <f t="shared" si="2"/>
        <v>54955072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54955072</v>
      </c>
      <c r="X26" s="31">
        <f t="shared" si="2"/>
        <v>-6495867</v>
      </c>
      <c r="Y26" s="31">
        <f t="shared" si="2"/>
        <v>61450939</v>
      </c>
      <c r="Z26" s="32">
        <f>+IF(X26&lt;&gt;0,+(Y26/X26)*100,0)</f>
        <v>-946.00057236393536</v>
      </c>
      <c r="AA26" s="33">
        <f>+AA13+AA25</f>
        <v>-8661147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1976766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1482570</v>
      </c>
      <c r="Y32" s="20">
        <v>-1482570</v>
      </c>
      <c r="Z32" s="21">
        <v>-100</v>
      </c>
      <c r="AA32" s="22">
        <v>1976766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12981632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9736218</v>
      </c>
      <c r="Y35" s="20">
        <v>-9736218</v>
      </c>
      <c r="Z35" s="21">
        <v>-100</v>
      </c>
      <c r="AA35" s="22">
        <v>12981632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14958398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11218788</v>
      </c>
      <c r="Y37" s="31">
        <f t="shared" si="3"/>
        <v>-11218788</v>
      </c>
      <c r="Z37" s="32">
        <f>+IF(X37&lt;&gt;0,+(Y37/X37)*100,0)</f>
        <v>-100</v>
      </c>
      <c r="AA37" s="33">
        <f>SUM(AA29:AA36)</f>
        <v>14958398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-4727685</v>
      </c>
      <c r="D40" s="18"/>
      <c r="E40" s="19">
        <v>1535000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-4727685</v>
      </c>
      <c r="D43" s="29">
        <f t="shared" ref="D43:Y43" si="4">SUM(D39:D42)</f>
        <v>0</v>
      </c>
      <c r="E43" s="35">
        <f t="shared" si="4"/>
        <v>1535000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-4727685</v>
      </c>
      <c r="D44" s="29">
        <f>+D37+D43</f>
        <v>0</v>
      </c>
      <c r="E44" s="30">
        <f t="shared" si="5"/>
        <v>1535000</v>
      </c>
      <c r="F44" s="31">
        <f t="shared" si="5"/>
        <v>14958398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11218788</v>
      </c>
      <c r="Y44" s="31">
        <f t="shared" si="5"/>
        <v>-11218788</v>
      </c>
      <c r="Z44" s="32">
        <f>+IF(X44&lt;&gt;0,+(Y44/X44)*100,0)</f>
        <v>-100</v>
      </c>
      <c r="AA44" s="33">
        <f>+AA37+AA43</f>
        <v>14958398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91372084</v>
      </c>
      <c r="D45" s="42">
        <f t="shared" si="6"/>
        <v>0</v>
      </c>
      <c r="E45" s="43">
        <f t="shared" si="6"/>
        <v>-2235101</v>
      </c>
      <c r="F45" s="44">
        <f t="shared" si="6"/>
        <v>-23619545</v>
      </c>
      <c r="G45" s="44">
        <f t="shared" si="6"/>
        <v>0</v>
      </c>
      <c r="H45" s="44">
        <f t="shared" si="6"/>
        <v>30184439</v>
      </c>
      <c r="I45" s="44">
        <f t="shared" si="6"/>
        <v>24770633</v>
      </c>
      <c r="J45" s="44">
        <f t="shared" si="6"/>
        <v>54955072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54955072</v>
      </c>
      <c r="X45" s="44">
        <f t="shared" si="6"/>
        <v>-17714655</v>
      </c>
      <c r="Y45" s="44">
        <f t="shared" si="6"/>
        <v>72669727</v>
      </c>
      <c r="Z45" s="45">
        <f>+IF(X45&lt;&gt;0,+(Y45/X45)*100,0)</f>
        <v>-410.22377799624098</v>
      </c>
      <c r="AA45" s="46">
        <f>+AA26-AA44</f>
        <v>-23619545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400661672</v>
      </c>
      <c r="D6" s="18"/>
      <c r="E6" s="19">
        <v>69830800</v>
      </c>
      <c r="F6" s="20">
        <v>79830800</v>
      </c>
      <c r="G6" s="20">
        <v>409516851</v>
      </c>
      <c r="H6" s="20">
        <v>4705471</v>
      </c>
      <c r="I6" s="20">
        <v>3432486</v>
      </c>
      <c r="J6" s="20">
        <v>417654808</v>
      </c>
      <c r="K6" s="20">
        <v>2825203</v>
      </c>
      <c r="L6" s="20">
        <v>1670134</v>
      </c>
      <c r="M6" s="20">
        <v>5344554</v>
      </c>
      <c r="N6" s="20">
        <v>9839891</v>
      </c>
      <c r="O6" s="20">
        <v>5263109</v>
      </c>
      <c r="P6" s="20">
        <v>36958379</v>
      </c>
      <c r="Q6" s="20">
        <v>2284969</v>
      </c>
      <c r="R6" s="20">
        <v>44506457</v>
      </c>
      <c r="S6" s="20"/>
      <c r="T6" s="20"/>
      <c r="U6" s="20"/>
      <c r="V6" s="20"/>
      <c r="W6" s="20">
        <v>472001156</v>
      </c>
      <c r="X6" s="20">
        <v>60560389</v>
      </c>
      <c r="Y6" s="20">
        <v>411440767</v>
      </c>
      <c r="Z6" s="21">
        <v>679.38924071310043</v>
      </c>
      <c r="AA6" s="22">
        <v>79830800</v>
      </c>
    </row>
    <row r="7" spans="1:27" x14ac:dyDescent="0.25">
      <c r="A7" s="23" t="s">
        <v>35</v>
      </c>
      <c r="B7" s="17" t="s">
        <v>32</v>
      </c>
      <c r="C7" s="18">
        <v>106025326</v>
      </c>
      <c r="D7" s="18"/>
      <c r="E7" s="19">
        <v>76469386</v>
      </c>
      <c r="F7" s="20">
        <v>94537704</v>
      </c>
      <c r="G7" s="20">
        <v>111414735</v>
      </c>
      <c r="H7" s="20">
        <v>3580325</v>
      </c>
      <c r="I7" s="20">
        <v>3971672</v>
      </c>
      <c r="J7" s="20">
        <v>118966732</v>
      </c>
      <c r="K7" s="20">
        <v>2776257</v>
      </c>
      <c r="L7" s="20">
        <v>3763079</v>
      </c>
      <c r="M7" s="20">
        <v>3555604</v>
      </c>
      <c r="N7" s="20">
        <v>10094940</v>
      </c>
      <c r="O7" s="20">
        <v>3012212</v>
      </c>
      <c r="P7" s="20">
        <v>3402023</v>
      </c>
      <c r="Q7" s="20">
        <v>3134952</v>
      </c>
      <c r="R7" s="20">
        <v>9549187</v>
      </c>
      <c r="S7" s="20"/>
      <c r="T7" s="20"/>
      <c r="U7" s="20"/>
      <c r="V7" s="20"/>
      <c r="W7" s="20">
        <v>138610859</v>
      </c>
      <c r="X7" s="20">
        <v>66195024</v>
      </c>
      <c r="Y7" s="20">
        <v>72415835</v>
      </c>
      <c r="Z7" s="21">
        <v>109.39770185746893</v>
      </c>
      <c r="AA7" s="22">
        <v>94537704</v>
      </c>
    </row>
    <row r="8" spans="1:27" x14ac:dyDescent="0.25">
      <c r="A8" s="23" t="s">
        <v>36</v>
      </c>
      <c r="B8" s="17" t="s">
        <v>32</v>
      </c>
      <c r="C8" s="18">
        <v>-58922</v>
      </c>
      <c r="D8" s="18"/>
      <c r="E8" s="19">
        <v>112658286</v>
      </c>
      <c r="F8" s="20">
        <v>112658286</v>
      </c>
      <c r="G8" s="20">
        <v>-58922</v>
      </c>
      <c r="H8" s="20"/>
      <c r="I8" s="20"/>
      <c r="J8" s="20">
        <v>-58922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-58922</v>
      </c>
      <c r="X8" s="20">
        <v>112658286</v>
      </c>
      <c r="Y8" s="20">
        <v>-112717208</v>
      </c>
      <c r="Z8" s="21">
        <v>-100.05230152356481</v>
      </c>
      <c r="AA8" s="22">
        <v>112658286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-674445</v>
      </c>
      <c r="D10" s="18"/>
      <c r="E10" s="19">
        <v>-892832</v>
      </c>
      <c r="F10" s="20">
        <v>-892832</v>
      </c>
      <c r="G10" s="20">
        <v>-674445</v>
      </c>
      <c r="H10" s="20"/>
      <c r="I10" s="20"/>
      <c r="J10" s="20">
        <v>-674445</v>
      </c>
      <c r="K10" s="20">
        <v>-45535</v>
      </c>
      <c r="L10" s="20"/>
      <c r="M10" s="20"/>
      <c r="N10" s="20">
        <v>-45535</v>
      </c>
      <c r="O10" s="20">
        <v>-26538</v>
      </c>
      <c r="P10" s="20"/>
      <c r="Q10" s="20"/>
      <c r="R10" s="20">
        <v>-26538</v>
      </c>
      <c r="S10" s="20"/>
      <c r="T10" s="20"/>
      <c r="U10" s="20"/>
      <c r="V10" s="20"/>
      <c r="W10" s="20">
        <v>-746518</v>
      </c>
      <c r="X10" s="20">
        <v>-668115</v>
      </c>
      <c r="Y10" s="20">
        <v>-78403</v>
      </c>
      <c r="Z10" s="21">
        <v>11.734955808506021</v>
      </c>
      <c r="AA10" s="22">
        <v>-892832</v>
      </c>
    </row>
    <row r="11" spans="1:27" x14ac:dyDescent="0.25">
      <c r="A11" s="23" t="s">
        <v>39</v>
      </c>
      <c r="B11" s="17" t="s">
        <v>32</v>
      </c>
      <c r="C11" s="18">
        <v>6169111</v>
      </c>
      <c r="D11" s="18"/>
      <c r="E11" s="19"/>
      <c r="F11" s="20"/>
      <c r="G11" s="24">
        <v>6169110</v>
      </c>
      <c r="H11" s="24">
        <v>257353</v>
      </c>
      <c r="I11" s="24"/>
      <c r="J11" s="20">
        <v>6426463</v>
      </c>
      <c r="K11" s="24">
        <v>667805</v>
      </c>
      <c r="L11" s="24">
        <v>628220</v>
      </c>
      <c r="M11" s="20">
        <v>29208</v>
      </c>
      <c r="N11" s="24">
        <v>1325233</v>
      </c>
      <c r="O11" s="24">
        <v>808696</v>
      </c>
      <c r="P11" s="24"/>
      <c r="Q11" s="20"/>
      <c r="R11" s="24">
        <v>808696</v>
      </c>
      <c r="S11" s="24"/>
      <c r="T11" s="20"/>
      <c r="U11" s="24"/>
      <c r="V11" s="24"/>
      <c r="W11" s="24">
        <v>8560392</v>
      </c>
      <c r="X11" s="20"/>
      <c r="Y11" s="24">
        <v>8560392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-879224</v>
      </c>
      <c r="D12" s="18"/>
      <c r="E12" s="19"/>
      <c r="F12" s="20"/>
      <c r="G12" s="20">
        <v>-991328</v>
      </c>
      <c r="H12" s="20">
        <v>112103</v>
      </c>
      <c r="I12" s="20"/>
      <c r="J12" s="20">
        <v>-879225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-879225</v>
      </c>
      <c r="X12" s="20"/>
      <c r="Y12" s="20">
        <v>-879225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511243518</v>
      </c>
      <c r="D13" s="29">
        <f>SUM(D6:D12)</f>
        <v>0</v>
      </c>
      <c r="E13" s="30">
        <f t="shared" si="0"/>
        <v>258065640</v>
      </c>
      <c r="F13" s="31">
        <f t="shared" si="0"/>
        <v>286133958</v>
      </c>
      <c r="G13" s="31">
        <f t="shared" si="0"/>
        <v>525376001</v>
      </c>
      <c r="H13" s="31">
        <f t="shared" si="0"/>
        <v>8655252</v>
      </c>
      <c r="I13" s="31">
        <f t="shared" si="0"/>
        <v>7404158</v>
      </c>
      <c r="J13" s="31">
        <f t="shared" si="0"/>
        <v>541435411</v>
      </c>
      <c r="K13" s="31">
        <f t="shared" si="0"/>
        <v>6223730</v>
      </c>
      <c r="L13" s="31">
        <f t="shared" si="0"/>
        <v>6061433</v>
      </c>
      <c r="M13" s="31">
        <f t="shared" si="0"/>
        <v>8929366</v>
      </c>
      <c r="N13" s="31">
        <f t="shared" si="0"/>
        <v>21214529</v>
      </c>
      <c r="O13" s="31">
        <f t="shared" si="0"/>
        <v>9057479</v>
      </c>
      <c r="P13" s="31">
        <f t="shared" si="0"/>
        <v>40360402</v>
      </c>
      <c r="Q13" s="31">
        <f t="shared" si="0"/>
        <v>5419921</v>
      </c>
      <c r="R13" s="31">
        <f t="shared" si="0"/>
        <v>54837802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617487742</v>
      </c>
      <c r="X13" s="31">
        <f t="shared" si="0"/>
        <v>238745584</v>
      </c>
      <c r="Y13" s="31">
        <f t="shared" si="0"/>
        <v>378742158</v>
      </c>
      <c r="Z13" s="32">
        <f>+IF(X13&lt;&gt;0,+(Y13/X13)*100,0)</f>
        <v>158.63839307704222</v>
      </c>
      <c r="AA13" s="33">
        <f>SUM(AA6:AA12)</f>
        <v>286133958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45938971</v>
      </c>
      <c r="D17" s="18"/>
      <c r="E17" s="19">
        <v>80604184</v>
      </c>
      <c r="F17" s="20">
        <v>70604184</v>
      </c>
      <c r="G17" s="24">
        <v>18569454</v>
      </c>
      <c r="H17" s="24">
        <v>27369517</v>
      </c>
      <c r="I17" s="24"/>
      <c r="J17" s="20">
        <v>45938971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45938971</v>
      </c>
      <c r="X17" s="20">
        <v>73237789</v>
      </c>
      <c r="Y17" s="24">
        <v>-27298818</v>
      </c>
      <c r="Z17" s="25">
        <v>-37.274224649244942</v>
      </c>
      <c r="AA17" s="26">
        <v>70604184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45938971</v>
      </c>
      <c r="D25" s="29">
        <f t="shared" ref="D25:Y25" si="1">SUM(D15:D24)</f>
        <v>0</v>
      </c>
      <c r="E25" s="35">
        <f t="shared" si="1"/>
        <v>80604184</v>
      </c>
      <c r="F25" s="36">
        <f t="shared" si="1"/>
        <v>70604184</v>
      </c>
      <c r="G25" s="36">
        <f t="shared" si="1"/>
        <v>18569454</v>
      </c>
      <c r="H25" s="36">
        <f t="shared" si="1"/>
        <v>27369517</v>
      </c>
      <c r="I25" s="36">
        <f t="shared" si="1"/>
        <v>0</v>
      </c>
      <c r="J25" s="36">
        <f t="shared" si="1"/>
        <v>45938971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45938971</v>
      </c>
      <c r="X25" s="36">
        <f t="shared" si="1"/>
        <v>73237789</v>
      </c>
      <c r="Y25" s="36">
        <f t="shared" si="1"/>
        <v>-27298818</v>
      </c>
      <c r="Z25" s="37">
        <f>+IF(X25&lt;&gt;0,+(Y25/X25)*100,0)</f>
        <v>-37.274224649244942</v>
      </c>
      <c r="AA25" s="38">
        <f>SUM(AA15:AA24)</f>
        <v>70604184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557182489</v>
      </c>
      <c r="D26" s="29">
        <f>+D13+D25</f>
        <v>0</v>
      </c>
      <c r="E26" s="30">
        <f t="shared" si="2"/>
        <v>338669824</v>
      </c>
      <c r="F26" s="31">
        <f t="shared" si="2"/>
        <v>356738142</v>
      </c>
      <c r="G26" s="31">
        <f t="shared" si="2"/>
        <v>543945455</v>
      </c>
      <c r="H26" s="31">
        <f t="shared" si="2"/>
        <v>36024769</v>
      </c>
      <c r="I26" s="31">
        <f t="shared" si="2"/>
        <v>7404158</v>
      </c>
      <c r="J26" s="31">
        <f t="shared" si="2"/>
        <v>587374382</v>
      </c>
      <c r="K26" s="31">
        <f t="shared" si="2"/>
        <v>6223730</v>
      </c>
      <c r="L26" s="31">
        <f t="shared" si="2"/>
        <v>6061433</v>
      </c>
      <c r="M26" s="31">
        <f t="shared" si="2"/>
        <v>8929366</v>
      </c>
      <c r="N26" s="31">
        <f t="shared" si="2"/>
        <v>21214529</v>
      </c>
      <c r="O26" s="31">
        <f t="shared" si="2"/>
        <v>9057479</v>
      </c>
      <c r="P26" s="31">
        <f t="shared" si="2"/>
        <v>40360402</v>
      </c>
      <c r="Q26" s="31">
        <f t="shared" si="2"/>
        <v>5419921</v>
      </c>
      <c r="R26" s="31">
        <f t="shared" si="2"/>
        <v>54837802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663426713</v>
      </c>
      <c r="X26" s="31">
        <f t="shared" si="2"/>
        <v>311983373</v>
      </c>
      <c r="Y26" s="31">
        <f t="shared" si="2"/>
        <v>351443340</v>
      </c>
      <c r="Z26" s="32">
        <f>+IF(X26&lt;&gt;0,+(Y26/X26)*100,0)</f>
        <v>112.64809935880781</v>
      </c>
      <c r="AA26" s="33">
        <f>+AA13+AA25</f>
        <v>356738142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>
        <v>317101</v>
      </c>
      <c r="F30" s="20">
        <v>317101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237033</v>
      </c>
      <c r="Y30" s="20">
        <v>-237033</v>
      </c>
      <c r="Z30" s="21">
        <v>-100</v>
      </c>
      <c r="AA30" s="22">
        <v>317101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-4342</v>
      </c>
      <c r="H31" s="20">
        <v>-2055</v>
      </c>
      <c r="I31" s="20">
        <v>-1995</v>
      </c>
      <c r="J31" s="20">
        <v>-8392</v>
      </c>
      <c r="K31" s="20">
        <v>-4702</v>
      </c>
      <c r="L31" s="20">
        <v>-2068</v>
      </c>
      <c r="M31" s="20">
        <v>-1133</v>
      </c>
      <c r="N31" s="20">
        <v>-7903</v>
      </c>
      <c r="O31" s="20">
        <v>-1483</v>
      </c>
      <c r="P31" s="20">
        <v>-3651</v>
      </c>
      <c r="Q31" s="20">
        <v>-1644</v>
      </c>
      <c r="R31" s="20">
        <v>-6778</v>
      </c>
      <c r="S31" s="20"/>
      <c r="T31" s="20"/>
      <c r="U31" s="20"/>
      <c r="V31" s="20"/>
      <c r="W31" s="20">
        <v>-23073</v>
      </c>
      <c r="X31" s="20"/>
      <c r="Y31" s="20">
        <v>-23073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-29267912</v>
      </c>
      <c r="D32" s="18"/>
      <c r="E32" s="19">
        <v>361080839</v>
      </c>
      <c r="F32" s="20">
        <v>362700335</v>
      </c>
      <c r="G32" s="20">
        <v>-12730316</v>
      </c>
      <c r="H32" s="20">
        <v>-15001267</v>
      </c>
      <c r="I32" s="20">
        <v>-1678283</v>
      </c>
      <c r="J32" s="20">
        <v>-29409866</v>
      </c>
      <c r="K32" s="20">
        <v>1700459</v>
      </c>
      <c r="L32" s="20">
        <v>1047997</v>
      </c>
      <c r="M32" s="20">
        <v>-3460595</v>
      </c>
      <c r="N32" s="20">
        <v>-712139</v>
      </c>
      <c r="O32" s="20">
        <v>6044163</v>
      </c>
      <c r="P32" s="20">
        <v>-3434030</v>
      </c>
      <c r="Q32" s="20">
        <v>-3313874</v>
      </c>
      <c r="R32" s="20">
        <v>-703741</v>
      </c>
      <c r="S32" s="20"/>
      <c r="T32" s="20"/>
      <c r="U32" s="20"/>
      <c r="V32" s="20"/>
      <c r="W32" s="20">
        <v>-30825746</v>
      </c>
      <c r="X32" s="20">
        <v>346467676</v>
      </c>
      <c r="Y32" s="20">
        <v>-377293422</v>
      </c>
      <c r="Z32" s="21">
        <v>-108.89714918167431</v>
      </c>
      <c r="AA32" s="22">
        <v>362700335</v>
      </c>
    </row>
    <row r="33" spans="1:27" x14ac:dyDescent="0.25">
      <c r="A33" s="23" t="s">
        <v>60</v>
      </c>
      <c r="B33" s="17" t="s">
        <v>32</v>
      </c>
      <c r="C33" s="18">
        <v>50200000</v>
      </c>
      <c r="D33" s="18"/>
      <c r="E33" s="19">
        <v>68658000</v>
      </c>
      <c r="F33" s="20">
        <v>68658000</v>
      </c>
      <c r="G33" s="20">
        <v>50200000</v>
      </c>
      <c r="H33" s="20"/>
      <c r="I33" s="20"/>
      <c r="J33" s="20">
        <v>50200000</v>
      </c>
      <c r="K33" s="20">
        <v>-4152803</v>
      </c>
      <c r="L33" s="20">
        <v>-11007741</v>
      </c>
      <c r="M33" s="20">
        <v>-3612420</v>
      </c>
      <c r="N33" s="20">
        <v>-18772964</v>
      </c>
      <c r="O33" s="20">
        <v>-22151002</v>
      </c>
      <c r="P33" s="20">
        <v>13773115</v>
      </c>
      <c r="Q33" s="20">
        <v>-668369</v>
      </c>
      <c r="R33" s="20">
        <v>-9046256</v>
      </c>
      <c r="S33" s="20"/>
      <c r="T33" s="20"/>
      <c r="U33" s="20"/>
      <c r="V33" s="20"/>
      <c r="W33" s="20">
        <v>22380780</v>
      </c>
      <c r="X33" s="20">
        <v>51493500</v>
      </c>
      <c r="Y33" s="20">
        <v>-29112720</v>
      </c>
      <c r="Z33" s="21">
        <v>-56.536689096682103</v>
      </c>
      <c r="AA33" s="22">
        <v>68658000</v>
      </c>
    </row>
    <row r="34" spans="1:27" x14ac:dyDescent="0.25">
      <c r="A34" s="23" t="s">
        <v>61</v>
      </c>
      <c r="B34" s="17" t="s">
        <v>32</v>
      </c>
      <c r="C34" s="18">
        <v>26583765</v>
      </c>
      <c r="D34" s="18"/>
      <c r="E34" s="19">
        <v>29328363</v>
      </c>
      <c r="F34" s="20">
        <v>29328363</v>
      </c>
      <c r="G34" s="20">
        <v>26583765</v>
      </c>
      <c r="H34" s="20"/>
      <c r="I34" s="20"/>
      <c r="J34" s="20">
        <v>26583765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26583765</v>
      </c>
      <c r="X34" s="20">
        <v>29328363</v>
      </c>
      <c r="Y34" s="20">
        <v>-2744598</v>
      </c>
      <c r="Z34" s="21">
        <v>-9.3581697689707397</v>
      </c>
      <c r="AA34" s="22">
        <v>29328363</v>
      </c>
    </row>
    <row r="35" spans="1:27" x14ac:dyDescent="0.25">
      <c r="A35" s="23" t="s">
        <v>39</v>
      </c>
      <c r="B35" s="17" t="s">
        <v>32</v>
      </c>
      <c r="C35" s="18">
        <v>62813723</v>
      </c>
      <c r="D35" s="18"/>
      <c r="E35" s="19"/>
      <c r="F35" s="20"/>
      <c r="G35" s="20">
        <v>64068267</v>
      </c>
      <c r="H35" s="20">
        <v>1262703</v>
      </c>
      <c r="I35" s="20">
        <v>1225680</v>
      </c>
      <c r="J35" s="20">
        <v>66556650</v>
      </c>
      <c r="K35" s="20">
        <v>1167245</v>
      </c>
      <c r="L35" s="20">
        <v>1213197</v>
      </c>
      <c r="M35" s="20">
        <v>1176033</v>
      </c>
      <c r="N35" s="20">
        <v>3556475</v>
      </c>
      <c r="O35" s="20">
        <v>1096634</v>
      </c>
      <c r="P35" s="20">
        <v>1152605</v>
      </c>
      <c r="Q35" s="20">
        <v>1140888</v>
      </c>
      <c r="R35" s="20">
        <v>3390127</v>
      </c>
      <c r="S35" s="20"/>
      <c r="T35" s="20"/>
      <c r="U35" s="20"/>
      <c r="V35" s="20"/>
      <c r="W35" s="20">
        <v>73503252</v>
      </c>
      <c r="X35" s="20"/>
      <c r="Y35" s="20">
        <v>73503252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110329576</v>
      </c>
      <c r="D37" s="29">
        <f t="shared" ref="D37:Y37" si="3">SUM(D29:D36)</f>
        <v>0</v>
      </c>
      <c r="E37" s="30">
        <f t="shared" si="3"/>
        <v>459384303</v>
      </c>
      <c r="F37" s="31">
        <f t="shared" si="3"/>
        <v>461003799</v>
      </c>
      <c r="G37" s="31">
        <f t="shared" si="3"/>
        <v>128117374</v>
      </c>
      <c r="H37" s="31">
        <f t="shared" si="3"/>
        <v>-13740619</v>
      </c>
      <c r="I37" s="31">
        <f t="shared" si="3"/>
        <v>-454598</v>
      </c>
      <c r="J37" s="31">
        <f t="shared" si="3"/>
        <v>113922157</v>
      </c>
      <c r="K37" s="31">
        <f t="shared" si="3"/>
        <v>-1289801</v>
      </c>
      <c r="L37" s="31">
        <f t="shared" si="3"/>
        <v>-8748615</v>
      </c>
      <c r="M37" s="31">
        <f t="shared" si="3"/>
        <v>-5898115</v>
      </c>
      <c r="N37" s="31">
        <f t="shared" si="3"/>
        <v>-15936531</v>
      </c>
      <c r="O37" s="31">
        <f t="shared" si="3"/>
        <v>-15011688</v>
      </c>
      <c r="P37" s="31">
        <f t="shared" si="3"/>
        <v>11488039</v>
      </c>
      <c r="Q37" s="31">
        <f t="shared" si="3"/>
        <v>-2842999</v>
      </c>
      <c r="R37" s="31">
        <f t="shared" si="3"/>
        <v>-6366648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91618978</v>
      </c>
      <c r="X37" s="31">
        <f t="shared" si="3"/>
        <v>427526572</v>
      </c>
      <c r="Y37" s="31">
        <f t="shared" si="3"/>
        <v>-335907594</v>
      </c>
      <c r="Z37" s="32">
        <f>+IF(X37&lt;&gt;0,+(Y37/X37)*100,0)</f>
        <v>-78.569992136067739</v>
      </c>
      <c r="AA37" s="33">
        <f>SUM(AA29:AA36)</f>
        <v>461003799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134041031</v>
      </c>
      <c r="D40" s="18"/>
      <c r="E40" s="19">
        <v>140475000</v>
      </c>
      <c r="F40" s="20">
        <v>140475000</v>
      </c>
      <c r="G40" s="20">
        <v>134041031</v>
      </c>
      <c r="H40" s="20"/>
      <c r="I40" s="20"/>
      <c r="J40" s="20">
        <v>134041031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134041031</v>
      </c>
      <c r="X40" s="20">
        <v>140475000</v>
      </c>
      <c r="Y40" s="20">
        <v>-6433969</v>
      </c>
      <c r="Z40" s="21">
        <v>-4.5801523402740703</v>
      </c>
      <c r="AA40" s="22">
        <v>140475000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134041031</v>
      </c>
      <c r="D43" s="29">
        <f t="shared" ref="D43:Y43" si="4">SUM(D39:D42)</f>
        <v>0</v>
      </c>
      <c r="E43" s="35">
        <f t="shared" si="4"/>
        <v>140475000</v>
      </c>
      <c r="F43" s="36">
        <f t="shared" si="4"/>
        <v>140475000</v>
      </c>
      <c r="G43" s="36">
        <f t="shared" si="4"/>
        <v>134041031</v>
      </c>
      <c r="H43" s="36">
        <f t="shared" si="4"/>
        <v>0</v>
      </c>
      <c r="I43" s="36">
        <f t="shared" si="4"/>
        <v>0</v>
      </c>
      <c r="J43" s="36">
        <f t="shared" si="4"/>
        <v>134041031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134041031</v>
      </c>
      <c r="X43" s="36">
        <f t="shared" si="4"/>
        <v>140475000</v>
      </c>
      <c r="Y43" s="36">
        <f t="shared" si="4"/>
        <v>-6433969</v>
      </c>
      <c r="Z43" s="37">
        <f>+IF(X43&lt;&gt;0,+(Y43/X43)*100,0)</f>
        <v>-4.5801523402740703</v>
      </c>
      <c r="AA43" s="38">
        <f>SUM(AA39:AA42)</f>
        <v>140475000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244370607</v>
      </c>
      <c r="D44" s="29">
        <f>+D37+D43</f>
        <v>0</v>
      </c>
      <c r="E44" s="30">
        <f t="shared" si="5"/>
        <v>599859303</v>
      </c>
      <c r="F44" s="31">
        <f t="shared" si="5"/>
        <v>601478799</v>
      </c>
      <c r="G44" s="31">
        <f t="shared" si="5"/>
        <v>262158405</v>
      </c>
      <c r="H44" s="31">
        <f t="shared" si="5"/>
        <v>-13740619</v>
      </c>
      <c r="I44" s="31">
        <f t="shared" si="5"/>
        <v>-454598</v>
      </c>
      <c r="J44" s="31">
        <f t="shared" si="5"/>
        <v>247963188</v>
      </c>
      <c r="K44" s="31">
        <f t="shared" si="5"/>
        <v>-1289801</v>
      </c>
      <c r="L44" s="31">
        <f t="shared" si="5"/>
        <v>-8748615</v>
      </c>
      <c r="M44" s="31">
        <f t="shared" si="5"/>
        <v>-5898115</v>
      </c>
      <c r="N44" s="31">
        <f t="shared" si="5"/>
        <v>-15936531</v>
      </c>
      <c r="O44" s="31">
        <f t="shared" si="5"/>
        <v>-15011688</v>
      </c>
      <c r="P44" s="31">
        <f t="shared" si="5"/>
        <v>11488039</v>
      </c>
      <c r="Q44" s="31">
        <f t="shared" si="5"/>
        <v>-2842999</v>
      </c>
      <c r="R44" s="31">
        <f t="shared" si="5"/>
        <v>-6366648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225660009</v>
      </c>
      <c r="X44" s="31">
        <f t="shared" si="5"/>
        <v>568001572</v>
      </c>
      <c r="Y44" s="31">
        <f t="shared" si="5"/>
        <v>-342341563</v>
      </c>
      <c r="Z44" s="32">
        <f>+IF(X44&lt;&gt;0,+(Y44/X44)*100,0)</f>
        <v>-60.271235129609813</v>
      </c>
      <c r="AA44" s="33">
        <f>+AA37+AA43</f>
        <v>601478799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312811882</v>
      </c>
      <c r="D45" s="42">
        <f t="shared" si="6"/>
        <v>0</v>
      </c>
      <c r="E45" s="43">
        <f t="shared" si="6"/>
        <v>-261189479</v>
      </c>
      <c r="F45" s="44">
        <f t="shared" si="6"/>
        <v>-244740657</v>
      </c>
      <c r="G45" s="44">
        <f t="shared" si="6"/>
        <v>281787050</v>
      </c>
      <c r="H45" s="44">
        <f t="shared" si="6"/>
        <v>49765388</v>
      </c>
      <c r="I45" s="44">
        <f t="shared" si="6"/>
        <v>7858756</v>
      </c>
      <c r="J45" s="44">
        <f t="shared" si="6"/>
        <v>339411194</v>
      </c>
      <c r="K45" s="44">
        <f t="shared" si="6"/>
        <v>7513531</v>
      </c>
      <c r="L45" s="44">
        <f t="shared" si="6"/>
        <v>14810048</v>
      </c>
      <c r="M45" s="44">
        <f t="shared" si="6"/>
        <v>14827481</v>
      </c>
      <c r="N45" s="44">
        <f t="shared" si="6"/>
        <v>37151060</v>
      </c>
      <c r="O45" s="44">
        <f t="shared" si="6"/>
        <v>24069167</v>
      </c>
      <c r="P45" s="44">
        <f t="shared" si="6"/>
        <v>28872363</v>
      </c>
      <c r="Q45" s="44">
        <f t="shared" si="6"/>
        <v>8262920</v>
      </c>
      <c r="R45" s="44">
        <f t="shared" si="6"/>
        <v>61204450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437766704</v>
      </c>
      <c r="X45" s="44">
        <f t="shared" si="6"/>
        <v>-256018199</v>
      </c>
      <c r="Y45" s="44">
        <f t="shared" si="6"/>
        <v>693784903</v>
      </c>
      <c r="Z45" s="45">
        <f>+IF(X45&lt;&gt;0,+(Y45/X45)*100,0)</f>
        <v>-270.99046306469796</v>
      </c>
      <c r="AA45" s="46">
        <f>+AA26-AA44</f>
        <v>-244740657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2421276</v>
      </c>
      <c r="D47" s="18"/>
      <c r="E47" s="19">
        <v>22842085</v>
      </c>
      <c r="F47" s="20">
        <v>39290907</v>
      </c>
      <c r="G47" s="20">
        <v>2421276</v>
      </c>
      <c r="H47" s="20"/>
      <c r="I47" s="20"/>
      <c r="J47" s="20">
        <v>2421276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2421276</v>
      </c>
      <c r="X47" s="20">
        <v>28013365</v>
      </c>
      <c r="Y47" s="20">
        <v>-25592089</v>
      </c>
      <c r="Z47" s="47">
        <v>-91.356711341175895</v>
      </c>
      <c r="AA47" s="22">
        <v>39290907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2421276</v>
      </c>
      <c r="D50" s="50">
        <f t="shared" ref="D50:Y50" si="7">SUM(D47:D49)</f>
        <v>0</v>
      </c>
      <c r="E50" s="51">
        <f t="shared" si="7"/>
        <v>22842085</v>
      </c>
      <c r="F50" s="52">
        <f t="shared" si="7"/>
        <v>39290907</v>
      </c>
      <c r="G50" s="52">
        <f t="shared" si="7"/>
        <v>2421276</v>
      </c>
      <c r="H50" s="52">
        <f t="shared" si="7"/>
        <v>0</v>
      </c>
      <c r="I50" s="52">
        <f t="shared" si="7"/>
        <v>0</v>
      </c>
      <c r="J50" s="52">
        <f t="shared" si="7"/>
        <v>2421276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2421276</v>
      </c>
      <c r="X50" s="52">
        <f t="shared" si="7"/>
        <v>28013365</v>
      </c>
      <c r="Y50" s="52">
        <f t="shared" si="7"/>
        <v>-25592089</v>
      </c>
      <c r="Z50" s="53">
        <f>+IF(X50&lt;&gt;0,+(Y50/X50)*100,0)</f>
        <v>-91.356711341175895</v>
      </c>
      <c r="AA50" s="54">
        <f>SUM(AA47:AA49)</f>
        <v>39290907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91A18D1-4E63-4E22-B592-48290B9F6EA2}"/>
</file>

<file path=customXml/itemProps2.xml><?xml version="1.0" encoding="utf-8"?>
<ds:datastoreItem xmlns:ds="http://schemas.openxmlformats.org/officeDocument/2006/customXml" ds:itemID="{066FD32D-9DE4-4222-9BE3-9A3026CDCD9C}"/>
</file>

<file path=customXml/itemProps3.xml><?xml version="1.0" encoding="utf-8"?>
<ds:datastoreItem xmlns:ds="http://schemas.openxmlformats.org/officeDocument/2006/customXml" ds:itemID="{2910D9D0-AFC1-44D4-B5CB-E66A953562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2024-05-07T20:28:19Z</dcterms:created>
  <dcterms:modified xsi:type="dcterms:W3CDTF">2024-05-07T20:29:15Z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